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10.0.1.141\compartilhamento\Licitações 2026\PMA\CONCORRENCIA 003-2026 PMA - Sanitários\Anexo I - Projeto Básico\"/>
    </mc:Choice>
  </mc:AlternateContent>
  <xr:revisionPtr revIDLastSave="0" documentId="13_ncr:1_{BDEE4218-02FC-4E8B-8EE5-23A3AE0DED63}" xr6:coauthVersionLast="46" xr6:coauthVersionMax="47" xr10:uidLastSave="{00000000-0000-0000-0000-000000000000}"/>
  <bookViews>
    <workbookView xWindow="-120" yWindow="-120" windowWidth="19440" windowHeight="15000" firstSheet="3" activeTab="6" xr2:uid="{00000000-000D-0000-FFFF-FFFF00000000}"/>
  </bookViews>
  <sheets>
    <sheet name="PLANILHA (2)" sheetId="24" r:id="rId1"/>
    <sheet name="CRONOGRAMA" sheetId="5" r:id="rId2"/>
    <sheet name="2 memoria de calculo (2)" sheetId="22" r:id="rId3"/>
    <sheet name="cotaçao com preço" sheetId="20" r:id="rId4"/>
    <sheet name="BDI diferenciado" sheetId="13" r:id="rId5"/>
    <sheet name="PLANILHA222" sheetId="4" r:id="rId6"/>
    <sheet name="BDI-obras covencionais" sheetId="21" r:id="rId7"/>
    <sheet name="conjunto" sheetId="7" r:id="rId8"/>
    <sheet name="Planilha2" sheetId="23" r:id="rId9"/>
  </sheets>
  <externalReferences>
    <externalReference r:id="rId10"/>
  </externalReferences>
  <definedNames>
    <definedName name="_xlnm.Print_Area" localSheetId="2">'2 memoria de calculo (2)'!$A$1:$J$170</definedName>
    <definedName name="_xlnm.Print_Area" localSheetId="4">'BDI diferenciado'!$A$1:$E$45</definedName>
    <definedName name="_xlnm.Print_Area" localSheetId="6">'BDI-obras covencionais'!$A$1:$E$39</definedName>
    <definedName name="_xlnm.Print_Area" localSheetId="7">conjunto!$A$1:$G$33</definedName>
    <definedName name="_xlnm.Print_Area" localSheetId="3">'cotaçao com preço'!$A$1:$I$27</definedName>
    <definedName name="_xlnm.Print_Area" localSheetId="1">CRONOGRAMA!$A$1:$P$33</definedName>
    <definedName name="_xlnm.Print_Area" localSheetId="0">'PLANILHA (2)'!$A$1:$I$77</definedName>
    <definedName name="_xlnm.Print_Area" localSheetId="5">PLANILHA222!$A$2:$I$43</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1" i="21" l="1"/>
  <c r="G14" i="24" l="1"/>
  <c r="G17" i="5" l="1"/>
  <c r="M15" i="5"/>
  <c r="M16" i="5"/>
  <c r="M17" i="5"/>
  <c r="M18" i="5"/>
  <c r="N14" i="5"/>
  <c r="N15" i="5"/>
  <c r="N16" i="5"/>
  <c r="N17" i="5"/>
  <c r="N18" i="5"/>
  <c r="N19" i="5"/>
  <c r="N20" i="5"/>
  <c r="N13" i="5"/>
  <c r="M14" i="5" l="1"/>
  <c r="K15" i="5"/>
  <c r="K14" i="5"/>
  <c r="I14" i="5"/>
  <c r="I14" i="24"/>
  <c r="D139" i="22" l="1"/>
  <c r="G52" i="24"/>
  <c r="I52" i="24" s="1"/>
  <c r="G46" i="24" l="1"/>
  <c r="I46" i="24" s="1"/>
  <c r="B78" i="22" l="1"/>
  <c r="H37" i="24"/>
  <c r="H38" i="24"/>
  <c r="H36" i="24"/>
  <c r="B114" i="22"/>
  <c r="G31" i="24"/>
  <c r="G32" i="24"/>
  <c r="G33" i="24"/>
  <c r="G53" i="24"/>
  <c r="B68" i="22"/>
  <c r="G20" i="24"/>
  <c r="I20" i="24" s="1"/>
  <c r="I53" i="24" l="1"/>
  <c r="G9" i="23"/>
  <c r="G10" i="23" s="1"/>
  <c r="F9" i="23"/>
  <c r="F10" i="23" s="1"/>
  <c r="G19" i="24"/>
  <c r="I19" i="24" s="1"/>
  <c r="G25" i="24"/>
  <c r="J64" i="22"/>
  <c r="B75" i="22"/>
  <c r="J75" i="22" s="1"/>
  <c r="C41" i="22"/>
  <c r="F11" i="23" l="1"/>
  <c r="E100" i="22"/>
  <c r="G29" i="24"/>
  <c r="H58" i="24"/>
  <c r="G58" i="24"/>
  <c r="G57" i="24"/>
  <c r="G54" i="24"/>
  <c r="I54" i="24" s="1"/>
  <c r="G51" i="24"/>
  <c r="I51" i="24" s="1"/>
  <c r="G48" i="24"/>
  <c r="I48" i="24" s="1"/>
  <c r="G47" i="24"/>
  <c r="I47" i="24" s="1"/>
  <c r="G45" i="24"/>
  <c r="I45" i="24" s="1"/>
  <c r="G44" i="24"/>
  <c r="I44" i="24" s="1"/>
  <c r="G43" i="24"/>
  <c r="I43" i="24" s="1"/>
  <c r="G42" i="24"/>
  <c r="I42" i="24" s="1"/>
  <c r="G41" i="24"/>
  <c r="I41" i="24" s="1"/>
  <c r="G38" i="24"/>
  <c r="I38" i="24" s="1"/>
  <c r="G20" i="5" s="1"/>
  <c r="G37" i="24"/>
  <c r="G36" i="24"/>
  <c r="G30" i="24"/>
  <c r="G28" i="24"/>
  <c r="G24" i="24"/>
  <c r="G23" i="24"/>
  <c r="G18" i="24"/>
  <c r="G17" i="24"/>
  <c r="G13" i="24"/>
  <c r="I55" i="24" l="1"/>
  <c r="E89" i="22"/>
  <c r="H29" i="24" s="1"/>
  <c r="I29" i="24" s="1"/>
  <c r="I58" i="24"/>
  <c r="I36" i="24"/>
  <c r="G18" i="5" s="1"/>
  <c r="I37" i="24"/>
  <c r="G19" i="5" s="1"/>
  <c r="I49" i="24"/>
  <c r="K18" i="5" s="1"/>
  <c r="I13" i="24"/>
  <c r="I15" i="24" s="1"/>
  <c r="E13" i="5" s="1"/>
  <c r="K19" i="5" l="1"/>
  <c r="I19" i="5"/>
  <c r="O19" i="5" s="1"/>
  <c r="M19" i="5"/>
  <c r="O18" i="5"/>
  <c r="I39" i="24"/>
  <c r="K17" i="5" s="1"/>
  <c r="O17" i="5" s="1"/>
  <c r="B97" i="22" l="1"/>
  <c r="J78" i="22"/>
  <c r="J79" i="22" s="1"/>
  <c r="H25" i="24" s="1"/>
  <c r="I25" i="24" s="1"/>
  <c r="B61" i="22"/>
  <c r="B86" i="22" s="1"/>
  <c r="H59" i="22"/>
  <c r="J59" i="22" s="1"/>
  <c r="H50" i="22"/>
  <c r="J50" i="22" s="1"/>
  <c r="J30" i="22"/>
  <c r="B23" i="23"/>
  <c r="J52" i="22"/>
  <c r="B151" i="22"/>
  <c r="J60" i="22"/>
  <c r="J29" i="22"/>
  <c r="F16" i="22"/>
  <c r="B115" i="22" l="1"/>
  <c r="H115" i="22" s="1"/>
  <c r="H33" i="24" s="1"/>
  <c r="I33" i="24" s="1"/>
  <c r="J61" i="22"/>
  <c r="C42" i="22" s="1"/>
  <c r="B62" i="22"/>
  <c r="J62" i="22" s="1"/>
  <c r="C40" i="22"/>
  <c r="J68" i="22"/>
  <c r="B107" i="22"/>
  <c r="B111" i="22" s="1"/>
  <c r="J31" i="22"/>
  <c r="J53" i="22"/>
  <c r="J69" i="22" l="1"/>
  <c r="H24" i="24" s="1"/>
  <c r="I24" i="24" s="1"/>
  <c r="D97" i="22"/>
  <c r="E97" i="22" s="1"/>
  <c r="H31" i="24" s="1"/>
  <c r="E86" i="22"/>
  <c r="B99" i="22" s="1"/>
  <c r="E99" i="22" s="1"/>
  <c r="C37" i="22"/>
  <c r="H17" i="24"/>
  <c r="I17" i="24" s="1"/>
  <c r="H23" i="24"/>
  <c r="I23" i="24" s="1"/>
  <c r="C39" i="22"/>
  <c r="C43" i="22" s="1"/>
  <c r="E37" i="22" s="1"/>
  <c r="I20" i="20"/>
  <c r="I19" i="20"/>
  <c r="I26" i="24" l="1"/>
  <c r="H32" i="24"/>
  <c r="I32" i="24" s="1"/>
  <c r="I31" i="24"/>
  <c r="E102" i="22"/>
  <c r="B150" i="22" s="1"/>
  <c r="H57" i="24" s="1"/>
  <c r="I57" i="24" s="1"/>
  <c r="I59" i="24" s="1"/>
  <c r="M20" i="5" s="1"/>
  <c r="I36" i="22"/>
  <c r="H18" i="24" s="1"/>
  <c r="I18" i="24" s="1"/>
  <c r="I21" i="24" s="1"/>
  <c r="H28" i="24"/>
  <c r="I28" i="24" s="1"/>
  <c r="D21" i="13"/>
  <c r="O20" i="5" l="1"/>
  <c r="M21" i="5"/>
  <c r="G15" i="5"/>
  <c r="I15" i="5"/>
  <c r="E15" i="5"/>
  <c r="O15" i="5" s="1"/>
  <c r="G14" i="5"/>
  <c r="E14" i="5"/>
  <c r="H30" i="24"/>
  <c r="I30" i="24" s="1"/>
  <c r="I34" i="24" s="1"/>
  <c r="I31" i="4"/>
  <c r="I60" i="24" l="1"/>
  <c r="K16" i="5"/>
  <c r="K21" i="5" s="1"/>
  <c r="I16" i="5"/>
  <c r="I21" i="5" s="1"/>
  <c r="G16" i="5"/>
  <c r="G21" i="5" s="1"/>
  <c r="E16" i="5"/>
  <c r="I17" i="20"/>
  <c r="I14" i="20"/>
  <c r="I13" i="20"/>
  <c r="I12" i="20"/>
  <c r="I11" i="20"/>
  <c r="I8" i="20"/>
  <c r="Q21" i="5" l="1"/>
  <c r="O16" i="5"/>
  <c r="G16" i="7"/>
  <c r="G17" i="7"/>
  <c r="I26" i="4" l="1"/>
  <c r="G27" i="4"/>
  <c r="I27" i="4" s="1"/>
  <c r="G24" i="4"/>
  <c r="I24" i="4" s="1"/>
  <c r="G19" i="4"/>
  <c r="I19" i="4" s="1"/>
  <c r="G20" i="4"/>
  <c r="I20" i="4" s="1"/>
  <c r="G23" i="4"/>
  <c r="I23" i="4" s="1"/>
  <c r="G16" i="4"/>
  <c r="F16" i="4" l="1"/>
  <c r="F15" i="4"/>
  <c r="H15" i="4" l="1"/>
  <c r="G14" i="7" l="1"/>
  <c r="G15" i="7"/>
  <c r="G18" i="7" l="1"/>
  <c r="G21" i="4" s="1"/>
  <c r="I21" i="4" s="1"/>
  <c r="I32" i="4" s="1"/>
  <c r="G15" i="4"/>
  <c r="I15" i="4" s="1"/>
  <c r="H16" i="4"/>
  <c r="I16" i="4" s="1"/>
  <c r="I17" i="4" l="1"/>
  <c r="O14" i="5" l="1"/>
  <c r="O13" i="5"/>
  <c r="D21" i="5" l="1"/>
  <c r="O21" i="5" s="1"/>
</calcChain>
</file>

<file path=xl/sharedStrings.xml><?xml version="1.0" encoding="utf-8"?>
<sst xmlns="http://schemas.openxmlformats.org/spreadsheetml/2006/main" count="585" uniqueCount="323">
  <si>
    <t>TOTAL</t>
  </si>
  <si>
    <t>UN</t>
  </si>
  <si>
    <t>1.1</t>
  </si>
  <si>
    <t xml:space="preserve"> VALOR TOTAL</t>
  </si>
  <si>
    <t>PREÇO UNITÁRIO C/ BDI</t>
  </si>
  <si>
    <t>PREÇO UNITÁRIO SEM BDI</t>
  </si>
  <si>
    <t>DESCRIÇÃO</t>
  </si>
  <si>
    <t>CÓDIGO</t>
  </si>
  <si>
    <t>ITEM</t>
  </si>
  <si>
    <t>PREFEITURA MUNICIPAL DE APERIBÉ</t>
  </si>
  <si>
    <t>ESTADO DO RIO DE JANEIRO</t>
  </si>
  <si>
    <t>M²</t>
  </si>
  <si>
    <t>________________________</t>
  </si>
  <si>
    <t>VALOR</t>
  </si>
  <si>
    <t>%</t>
  </si>
  <si>
    <t>1º MÊS</t>
  </si>
  <si>
    <t>DESCRIÇÃO DO ITEM</t>
  </si>
  <si>
    <t>EMOP</t>
  </si>
  <si>
    <t>SUBTOTAL</t>
  </si>
  <si>
    <t>QUANT.</t>
  </si>
  <si>
    <t>SETOR DE ENGENHARIA</t>
  </si>
  <si>
    <t xml:space="preserve">CRONOGRAMA FÍSICO </t>
  </si>
  <si>
    <t>H</t>
  </si>
  <si>
    <t>23,69%</t>
  </si>
  <si>
    <t xml:space="preserve">MAO-DE-OBRA DE ENGENHEIRO OU ARQUITETO JR.,INCLUSIVE ENCARGOS SOCIAIS </t>
  </si>
  <si>
    <t>EMOP ONERADO</t>
  </si>
  <si>
    <t>ADMINISTRAÇAO LOCAL</t>
  </si>
  <si>
    <t>2.0</t>
  </si>
  <si>
    <t>1.0</t>
  </si>
  <si>
    <t>ADMINISTRAÇÃO LOCAL</t>
  </si>
  <si>
    <t>2.2</t>
  </si>
  <si>
    <t>2.1</t>
  </si>
  <si>
    <t>2.3</t>
  </si>
  <si>
    <t>02.020.0001-0</t>
  </si>
  <si>
    <t>1.2</t>
  </si>
  <si>
    <t>PERCENTUAL</t>
  </si>
  <si>
    <t>PREÇO UNIT.</t>
  </si>
  <si>
    <t>3.1</t>
  </si>
  <si>
    <t>3.2</t>
  </si>
  <si>
    <t>PLANILHA ORÇAMENTÁRIA</t>
  </si>
  <si>
    <t>-</t>
  </si>
  <si>
    <t>3.0</t>
  </si>
  <si>
    <t>BDI 2 - BDI DIFERENCIADO - USADO PARA MERO FORNECIMENTO DE EQUIPAMENTO E MATERIAIS</t>
  </si>
  <si>
    <t xml:space="preserve">COMPOSIÇÃO   DO   B.D.I DIFERENCIADO   </t>
  </si>
  <si>
    <t>Administração Central</t>
  </si>
  <si>
    <t>AC</t>
  </si>
  <si>
    <t>Seguros/Riscos/Garantias</t>
  </si>
  <si>
    <t>SRG</t>
  </si>
  <si>
    <t>Lucro</t>
  </si>
  <si>
    <t>L</t>
  </si>
  <si>
    <t>Despesas Financeiras</t>
  </si>
  <si>
    <t>DF</t>
  </si>
  <si>
    <t>Tributos - ISS</t>
  </si>
  <si>
    <t>T</t>
  </si>
  <si>
    <t>CPRB</t>
  </si>
  <si>
    <t>Tributos - PIS/COFINS</t>
  </si>
  <si>
    <t>Fórmula para o cálculo do BDI:</t>
  </si>
  <si>
    <t>{[(1+AC+SRG) x (1+L) x (1+DF)] / (1-T)} -1</t>
  </si>
  <si>
    <t>Resultado do cálculo do BDI:</t>
  </si>
  <si>
    <t>Composição do BDI - Benefícios e Despesas Indiretas</t>
  </si>
  <si>
    <t xml:space="preserve">BDI 1 </t>
  </si>
  <si>
    <t xml:space="preserve">BDI2 </t>
  </si>
  <si>
    <t>BDI</t>
  </si>
  <si>
    <t xml:space="preserve">  </t>
  </si>
  <si>
    <t>BDI 2</t>
  </si>
  <si>
    <t>PLACA DE IDENTIFICACAO DE OBRA PUBLICA,INCLUSIVE PINTURA E SUPORTES DE MADEIRA.FORNECIMENTO E COLOCACAO.</t>
  </si>
  <si>
    <t>DESCRIÇAO</t>
  </si>
  <si>
    <t xml:space="preserve">GANGORRA SIMPLES PLAYGROUND INFANTIL POSSUINDO DOIS BRAÇOS DE TRONCOS ARTICULADOS NA PARTE CENTRAL, PROMOVENDO MOVIMENTOS OSCILATÓRIOS, SENDO O ASSENTO COMPOSTO DE APENAS UM TRONCO. CONFECCIONADA EM TRONCOS DE EUCALIPTO TRATADO ATRAVÉS DE PROCESSO DE AUTOCLAVE, UTILIZANDO TORAS COM DIÂMETRO MÉDIO DE 0,15 CM, COM TODOS OS TRONCOS IMPERMEÁVEIS PARA PREVENÇÃO DE DESGASTES E APODRECIMENTO.
PLAYGROUND TODO ENVERNIZADO COM VERNIZ COR IMBUIA.
PEÇAS PINTADAS COM TINTA ESMALTE SINTÉTICO SUVINIL.FORNECIMENTO E COLOCAÇÃO
</t>
  </si>
  <si>
    <t>COTAÇÃO DE EQUIPAMENTOS  PARA PARQUE ECOLÓGICO</t>
  </si>
  <si>
    <t>02.011.0001-0</t>
  </si>
  <si>
    <t>CERCA PROTETORA DE BORDA DE VALA,CONSTRUIDA COM MONTANTES DE 3"X3" DE MADEIRA DE 3ª,C/1,50M DE COMPRIMENTO,FICANDO 0,50M ENTERRADO, COM INTERVALO DE 2,00M E 2 TABUAS DE MADEIRA DE 1"X12",HORIZONTAIS,COM 40CM DE SEPARACAO,COM DE UMA VEZ DA MADEIRA</t>
  </si>
  <si>
    <t xml:space="preserve">MAO-DE-OBRA DE CARPINTEIRO DE ESQUADRIAS  DE MADEIRA INCLUSIVE ENCARGOS SOCIAIS                            </t>
  </si>
  <si>
    <t xml:space="preserve">MAO-DE-OBRA DE SERVENTE DA CONSTRUCAO CIVIL, INCLUSIVE ENCARGOS SOCIAIS     </t>
  </si>
  <si>
    <t xml:space="preserve">MAT093750 </t>
  </si>
  <si>
    <t>Parafuso frances de ferro galvanizado, com porca, medindo: (3/8"x8")</t>
  </si>
  <si>
    <t>uni</t>
  </si>
  <si>
    <t>MAT085750</t>
  </si>
  <si>
    <t>Madeira em tora de ate 06m de comprimento, com diametro medio de 12cm - grupo I da Tabela Classificatoria de Especificacoes de Produtos Madeireiros</t>
  </si>
  <si>
    <t>m</t>
  </si>
  <si>
    <t>CERCA PROTETORA DE BORDA COM Madeira em tora, com diametro medio de 12cm,HORIZONTAIS,FIXADO EM MOURÃO.EXCLUSIVE FORNECIMENTO E COLOCAÇÃO DE MOIRAO</t>
  </si>
  <si>
    <t>COMPOSIÇÃO 01</t>
  </si>
  <si>
    <t>M</t>
  </si>
  <si>
    <t>4.1</t>
  </si>
  <si>
    <t>4.2</t>
  </si>
  <si>
    <t>PLACA EM MADEIRA DE LEI TRATADA DE APROX. 10CM X 40CM X 3 METROS, FIXADA EM PORTAL COM LETREIRO "PARQUE ECOLÓGICO" FORNECIMENTO E COLOCAÇÃO.</t>
  </si>
  <si>
    <t>QUIOSQUE COM COBERTURA EM PIAÇAVA, COM MESA E BANCO INCLUSOS, QUIOSQUE COM DIÂMETRO DE 2,6 METROS, MESA DE 0,9 METROS DE DIÂMETRO, EM ARGELIM (PRANCHA) COM 4 BANCOS. ESTEIO DO QUIOSQUE COM 0,2 METROS DE DIÂMETRO. BANCO COM 30 À 40 CM DE DIÂMETRO COM 10 CM DE ESPESSURA.</t>
  </si>
  <si>
    <t xml:space="preserve">ESCORREGADOR COM PLATAFORMA PLAYGROUND CONFECCIONADO EM EUCALIPTO TRATADO COM 4,00M DE COMPRIMENTO E 0,70CM DE LARGURA.
PLATAFORMA
1 PLATAFORMAS DE 1,80 X 0,70CM COM TABUAS DE EUCALIPTO TRATADA , 8 A 10 DE ESPESSURA E BARROTE DE 6 A 8. SENDO UMA PLATAFORMA DESCOBERTA.
- ESCADA 
1 ESCADA MEDINDO 2,20 DE COMPRIMENTO POR 0,50 DE LARGURA COM BASE DE EUCALIPTO TRATADA COM 0,10 DE DIÂMETRO, COM 7 DEGRAUS DE 6 A 8 DE ESPESSURA E CORRIMÃO DE 4 A 6 DE ESPESSURA.
- ESCORREGADOR
1 ESCORREGADOR FEITO COM EUCALIPTO TRATADO MEDINDO 2,20 COMPRIMENTO, 0,40CM DE LARGURA, COM TABUA DE PROTEÇÃO LATERAL COM 0,15CM DE ALTURA E 2,5CM DE ESPESSURA COM PROTEÇÃO DE CHAPA GALVANIZADA NO FUNDO DO ESCORREGADOR PARA QUE NÃO HAJA RISCO DE FARPAS.
PLAYGROUND TODO ENVERNIZADO COM VERNIZ COR IMBUIA.
PEÇAS PINTADAS COM TINTA ESMALTE SINTÉTICO SUVINIL.FORNECIMENTO E COLOCAÇÃO.
</t>
  </si>
  <si>
    <t xml:space="preserve">GIRA GIRA PLAYGROUND INFANTIL POSSUINDO 1,50M  DE DIÂMETRO, PROMOVENDO MOVIMENTOS GIRATÓRIOS, SENDO O ASSENTO DE MADEIRA. CONFECCIONADA EM BARRAS DE FERRO, COM TODOS OS TRONCOS IMPERMEÁVEIS PARA PREVENÇÃO DE DESGASTES E APODRECIMENTO.
PLAYGROUND TODO ENVERNIZADO COM VERNIZ COR IMBUIA.
PEÇAS PINTADAS COM TINTA ESMALTE SINTÉTICO SUVINIL.FORNECIMENTO E COLOCAÇÃO.
</t>
  </si>
  <si>
    <t xml:space="preserve">BALANÇO 3 LUGARES FEITO COM CORRENTE PARA MAIOR SUSTENTABILIDADE, COM ASSENTO DE 0,50CM FEITO DE TABUA. BASE DE SUSTENTAÇÃO DO BALANÇO FEITO COM EUCALIPTO TRATADO DE 10 A 12 DE DIÂMETRO COM 2M DE ALTURA NAS LATERAIS E 4,00M DE COMPRIMENTO DA TRAVE SUPERIOR.PLAYGROUND TODO ENVERNIZADO COM VERNIZ COR IMBUIA.FORNECIMENTO E COLOCAÇÃO.
</t>
  </si>
  <si>
    <t>LIXEIRA ECOLOGICA LIXEIRA ECOLÓGICA CONFECCIONADA EM EUCALIPTO TRATADO COM 1,20M DE ALTURA, 0,50CM DE DIÂMETRO COM ESPESSURA DE 6 A 8 CM.FORNECIMENTO E COLOCAÇÃO.</t>
  </si>
  <si>
    <t>LUMINARIA LUMINÁRIA CONFECCIONADA EM EUCALIPTO TRATADO EM PROCESSO DE AUTO CLAVE COM 1,10M DE ALTURA COM ESPESSURA DE 10 A 12 CM.FORNECIMENTO E COLOCAÇÃO.</t>
  </si>
  <si>
    <t>SETOR DE PROJETO</t>
  </si>
  <si>
    <t>ÉGON ZANON DA SILVA</t>
  </si>
  <si>
    <t>ENGENHEIRO CIVIL</t>
  </si>
  <si>
    <t>MAT.: 4290</t>
  </si>
  <si>
    <t>REFERÊNCIA</t>
  </si>
  <si>
    <t>COMPOSIÇÃO CERCA PROTETORA</t>
  </si>
  <si>
    <t>Aperibé, 17 de fevereiro de 2022.</t>
  </si>
  <si>
    <t>Aperibé, 17 de fevereiro de 2022</t>
  </si>
  <si>
    <t xml:space="preserve">ÉGON ZANON DA SILVA </t>
  </si>
  <si>
    <t>ÉGON ZANON  DA SILVA</t>
  </si>
  <si>
    <t>SERVIÇOS PRELIMINARES</t>
  </si>
  <si>
    <t>01.005.0006-0</t>
  </si>
  <si>
    <t>ROÇADO EM VEGETACAO RALA,COM EMPILHAMENTO LATERAL E QUEIMA DOS RESIDUOS.</t>
  </si>
  <si>
    <t>02.002.0005-0</t>
  </si>
  <si>
    <t>TAPUME DE VEDACAO OU PROTECAO,EXECUTADO COM TELHAS TRAPEZOIDAIS DE ACO GALVANIZADO,ESPESSURA DE 0,5MM,ESTAS COM 4 VEZES DE UTILIZACAO,INCLUSIVE ENGRADAMENTO DE MADEIRA,UTILIZADO 2 VEZES E PINTURA ESMALTE SINTETICO NA FACE EXTERNA.</t>
  </si>
  <si>
    <t>01.005.0008-0</t>
  </si>
  <si>
    <t>DESTOCAMENTO DE ARVORES DE PORTE MEDIO E RAIZES PROFUNDAS,SEM REMOCAO E AUXILIO MECANICO.</t>
  </si>
  <si>
    <t>MOVIMENTO DE TERRA</t>
  </si>
  <si>
    <t>3.5</t>
  </si>
  <si>
    <t>3.6</t>
  </si>
  <si>
    <t>03.001.0002-1</t>
  </si>
  <si>
    <t>03.011.0015-1</t>
  </si>
  <si>
    <t>REATERRO DE VALA/CAVA COM MATERIAL DE BOA QUALIDADE,UTILIZANDO VIBRO COMPACTADOR PORTATIL,EXCLUSIVE MATERIAL.</t>
  </si>
  <si>
    <t>ESCAVACAO MANUAL DE VALA/CAVA EM MATERIAL DE 1ª CATEGORIA (AREIA,ARGILA OU PICARRA),ENTRE 1,50 E 3,00M DE PROFUNDIDADE,EXCLUSIVE ESCORAMENTO E ESGOTAMENTO.</t>
  </si>
  <si>
    <t>DEMOLIÇÃO</t>
  </si>
  <si>
    <t>04.014.0095-0</t>
  </si>
  <si>
    <t>RETIRADA DE ENTULHO DE OBRA COM CACAMBA DE ACO TIPO CONTAINER COM 5M3 DE CAPACIDADE,INCLUSIVE CARREGAMENTO,TRANSPORTE EDESCARREGAMENTO.CUSTO POR UNIDADE DE CACAMBA E INCLUI  PARA DESCARGA EM LOCAIS AUTORIZADOS.</t>
  </si>
  <si>
    <t>05.001.0008-0</t>
  </si>
  <si>
    <t>DEMOLICAO DE REVESTIMENTO EM ARGAMASSA DE CIMENTO E AREIA EM PAREDE.</t>
  </si>
  <si>
    <t>3.7</t>
  </si>
  <si>
    <t>05.001.0014-0</t>
  </si>
  <si>
    <t>DEMOLICAO DE ARGAMASSA DE ASSENTAMENTO DE AZULEJO,CERAMICA OU MARMORE EM PAREDE,INCLUSIVE EMPILHAMENTO LATERAL DENTRO DO CANTEIRO DE SERVICO.</t>
  </si>
  <si>
    <t xml:space="preserve">                    </t>
  </si>
  <si>
    <t>MEMORIAL DE CÁLCULO</t>
  </si>
  <si>
    <t>PLACA DE OBRA</t>
  </si>
  <si>
    <t>COMP.</t>
  </si>
  <si>
    <t>X</t>
  </si>
  <si>
    <t>LARG.</t>
  </si>
  <si>
    <t>=</t>
  </si>
  <si>
    <t/>
  </si>
  <si>
    <t>2 MOVIMENTO DE TERRA</t>
  </si>
  <si>
    <t>ESCAVAÇÃO</t>
  </si>
  <si>
    <t>REATERRO</t>
  </si>
  <si>
    <t>3 ESTRUTURA</t>
  </si>
  <si>
    <t>VOLUME DE CONCRETO - CONCRETO MAGRO</t>
  </si>
  <si>
    <t>LARG</t>
  </si>
  <si>
    <t>PROF.</t>
  </si>
  <si>
    <t>M³</t>
  </si>
  <si>
    <t>SAPATA</t>
  </si>
  <si>
    <t>PISO</t>
  </si>
  <si>
    <t>SAPATAS</t>
  </si>
  <si>
    <t>CINTAMENTO</t>
  </si>
  <si>
    <t>LAJE  PISO</t>
  </si>
  <si>
    <t>LAJE</t>
  </si>
  <si>
    <t>4 ALVENARIA E REVESTIMENTOS</t>
  </si>
  <si>
    <t>COMP. LINEAR( cad)</t>
  </si>
  <si>
    <t>PÉ DIREITO</t>
  </si>
  <si>
    <t>EMBOÇO</t>
  </si>
  <si>
    <t>TETO</t>
  </si>
  <si>
    <t>ÁREA DE LAJE</t>
  </si>
  <si>
    <t>4.3</t>
  </si>
  <si>
    <t>CONTRAPISO(M²)</t>
  </si>
  <si>
    <t>4.4</t>
  </si>
  <si>
    <t>5 ESQUADRIAS E FERRAGENS</t>
  </si>
  <si>
    <t>5.1</t>
  </si>
  <si>
    <t>6 INSTALAÇÕES PREDIAIS</t>
  </si>
  <si>
    <t>LEVANTAMENTO DE CAD</t>
  </si>
  <si>
    <t>Égon Zanon da Silva</t>
  </si>
  <si>
    <t>Engenheiro Civil</t>
  </si>
  <si>
    <t>Mat.: 4290</t>
  </si>
  <si>
    <t>AREA DE PISO</t>
  </si>
  <si>
    <t>ESPESURRA</t>
  </si>
  <si>
    <t>ESPC.</t>
  </si>
  <si>
    <t>total</t>
  </si>
  <si>
    <t>BALDRAME</t>
  </si>
  <si>
    <t>RAMPA</t>
  </si>
  <si>
    <t>ESCAVACAO</t>
  </si>
  <si>
    <t>VOL. DE CONCRETO</t>
  </si>
  <si>
    <t>CONCR.MAGRO E REATERO</t>
  </si>
  <si>
    <t>area de piso nao entra porque o piso esta sobre aterro</t>
  </si>
  <si>
    <t>AREA DE LAJE</t>
  </si>
  <si>
    <t>BDI :</t>
  </si>
  <si>
    <t>PLANILHA ORÇAMENTÁRIA CASA POPULAR EM RISCO</t>
  </si>
  <si>
    <t>QUANT</t>
  </si>
  <si>
    <t>19.004.0037-2</t>
  </si>
  <si>
    <t>PLACA DE IDENTIFICACAO DE OBRA PUBLICA,INCLUSIVE PINTURA E SUPORTES DE MADEIRA.FORNECIMENTO E COLOCACAO</t>
  </si>
  <si>
    <t>SUBTOTAL:</t>
  </si>
  <si>
    <t>ESCAVACAO MANUAL DE VALA/CAVA EM MATERIAL DE 1ª CATEGORIA (AREIA,ARGILA OU PICARRA),ENTRE 1,50 E 3,00M DE PROFUNDIDADE,EXCLUSIVE ESCORAMENTO E ESGOTAMENTO</t>
  </si>
  <si>
    <t>REATERRO DE VALA/CAVA COM MATERIAL DE BOA QUALIDADE,UTILIZANDO VIBRO COMPACTADOR PORTATIL,EXCLUSIVE MATERIAL</t>
  </si>
  <si>
    <t>ESTRUTURA</t>
  </si>
  <si>
    <t>11.003.0001-1</t>
  </si>
  <si>
    <t>CONCRETO DOSADO RACIONALMENTE PARA UMA RESISTENCIA CARACTERISTICA A COMPRESSAO DE 10MPA,INCLUSIVE MATERIAIS,TRANSPORTE,PREPARO COM BETONEIRA,LANCAMENTO E ADENSAMENTO</t>
  </si>
  <si>
    <t>11.013.0130-0</t>
  </si>
  <si>
    <t>CONCRETO ARMADO,FCK=20MPA,INCLUINDO MATERIAIS PARA 1,00M3 DE CONCRETO(IMPORTADO DE USINA)ADENSADO E COLOCADO,12,00M2 DE AREA MOLDADA,FORMAS CONFORME O ITEM 11.004.0022,60KG DE ACO CA-50,INCLUSIVE MAO-DE-OBRA PARA CORTE,DOBRAGEM,MONTAGEM E COLOCACAO NAS FORMAS,EXCLUSIVE ESCORAMENTO</t>
  </si>
  <si>
    <t>ALVENARIA E REVESTIMENTO</t>
  </si>
  <si>
    <t>12.003.0080-0</t>
  </si>
  <si>
    <t>ALVENARIA DE TIJOLOS CERAMICOS FURADOS 10X20X20CM,ASSENTES CMEIA VEZ(0,10M)COM VAOS OU ARESTAS,ATE 3,00M DE ALTURA E MEDIDA PELA AREA REAL</t>
  </si>
  <si>
    <t>13.001.0015-0</t>
  </si>
  <si>
    <t>EMBOCO COM ARGAMASSA DE CIMENTO E AREIA,NO TRACO 1:1,5 COM 1,5CM DE ESPESSURA,INCLUSIVE CHAPISCO DE CIMENTO E AREIA,NO TRACO 1:3</t>
  </si>
  <si>
    <t>ESQUADRIAS E FERRAGENS</t>
  </si>
  <si>
    <t>5.2</t>
  </si>
  <si>
    <t>14.007.0040-0</t>
  </si>
  <si>
    <t>FERRAGENS P/PORTAS DE MADEIRA,1 FOLHA DE ABRIR,INTERNAS,SOCIAIS OU DE SERVICO,CONSTANDO DE FORNEC.S/COLOC.,DE:-FECHADURA TIPO GORGE,TRINCO REVERSIVEL,EM LATAO,ACABAMENTO CROMADO;-ENTRADA E ROSETA CIRCULARES,LATAO LAMINADO,ACABAMENTO CROMADO ;-MACANETA TIPO ALAVANCA,EM LATAO,ACABAMENTO CROMADO;-3 DOBRADICAS FERRO GALVANIZADO 3"X2.1/2",COM PINO E BOLAS DE FERRO</t>
  </si>
  <si>
    <t>INSTALAÇÕES PREDIAIS</t>
  </si>
  <si>
    <t>6.2</t>
  </si>
  <si>
    <t>15.007.0501-0</t>
  </si>
  <si>
    <t>QUADRO DE DISTRIBUICAO DE ENERGIA PARA DISJUNTORES TERMO-MAGNETICOS UNIPOLARES,DE EMBUTIR,COM PORTA E BARRAMENTOS DE FAZE,NEUTRO E TERRA,PARA INSTALACAO DE ATE 12 DISJUNTORES SEM DISPOSITIVO PARA CHAVE GERAL.FORNECIMENTO E COLOCACAO</t>
  </si>
  <si>
    <t>6.3</t>
  </si>
  <si>
    <t>15.007.0575-0</t>
  </si>
  <si>
    <t>DISJUNTOR TERMOMAGNETICO,BIPOLAR,DE 10 A 32A,3KA,MODELO DIN,TIPO C.FORNECIMENTO E COLOCACAO</t>
  </si>
  <si>
    <t>6.4</t>
  </si>
  <si>
    <t>15.015.0021-0</t>
  </si>
  <si>
    <t>INSTALACAO DE PONTO DE LUZ,APARENTE,EQUIVALENTE A 2 VARAS DE ELETRODUTO DE PVC RIGIDO DE 3/4",12,00M DE FIO 2,5MM2,CAIXAS,CONEXOES,LUVAS,CURVA E INTERRUPTOR DE SOBREPOR.</t>
  </si>
  <si>
    <t>6.6</t>
  </si>
  <si>
    <t>6.7</t>
  </si>
  <si>
    <t>6.8</t>
  </si>
  <si>
    <t>15.008.0020-0</t>
  </si>
  <si>
    <t>FIO DE COBRE COM ISOLAMENTO TERMOPLASTICO,ANTICHAMA,COMPREENDENDO:PREPARO,CORTE E ENFIACAO EM ELETRODUTOS,NA BITOLA DE 2 ,5MM2,450/750V.FORNECIMENTO E COLOCACAO</t>
  </si>
  <si>
    <t>15.008.0100-0</t>
  </si>
  <si>
    <t>CABO DE COBRE FLEXIVEL COM ISOLAMENTO TERMOPLASTICO,COMPREENDENDO:PREPARO,CORTE E ENFIACAO EM ELETRODUTOS NA BITOLA DE 1 0MM2, 450/750V.FORNECIMENTO E COLOCACAO</t>
  </si>
  <si>
    <t>COBERTURA</t>
  </si>
  <si>
    <t>16.001.0050-0</t>
  </si>
  <si>
    <t>MADEIRAMENTO PARA COBERTURA EM DUAS AGUAS EM TELHAS CERAMICA S,CONSTITUIDO DE CUMEEIRA E TERCAS DE 3"X4.1/2",CAIBROS DE 3 "X1.1/2",RIPAS DE 1,5X4CM,TUDO EM MADEIRA SERRADA,SEM TESOURA OU PONTALETE,MEDIDO PELA AREA REAL DO MADEIRAMENTO.FORNECIMENTO E COLOCACAO</t>
  </si>
  <si>
    <t>13.175.0010-0</t>
  </si>
  <si>
    <t>FORRO DE PVC EM REGUAS DE 200MM DE LARGURA, ESPESSURA IGUAL OU SUPERIOR A 8MM, ENCAIXADOS ENTRE SI, INCLUSIVE RODA FORRO DE PVC PARA ACABAMENTO, ESTRUTURA EM METALON (20X20)MM E PARAFUSOS DE FIXACAO. FORNECIMENTO E COLOCACAO.</t>
  </si>
  <si>
    <t>PINTURA</t>
  </si>
  <si>
    <t>17.018.0020-0</t>
  </si>
  <si>
    <t>PINTURA COM TINTA LATEX,CLASSIFICACAO ECONOMICA (NBR 15079),FOSCA EM REVESTIMENTO LISO,INTERIOR,ACABAMENTO PADRAO,EM DUAS DEMAOS SOBRE A SUPERFICIE PREPARADA,CONFORME O ITEM 17.018.0010,EXCLUSIVE ESTE PREPARO</t>
  </si>
  <si>
    <t>17.017.0169-0</t>
  </si>
  <si>
    <t>PINTURA INTERNA OU EXTERNA SOBRE MADEIRA NOVA,COM ESMALTE SINTETICO ALTO BRILHO OU ACETINADO,UMA DEMAO DE VERNIZ ISOLANTE INCOLOR,UMA DEMAO DE FUNDO SINTETICO NIVELADOR,UMA DEMAO DE MASSA PARA MADEIRA,INCLUSIVE LIXAMENTO E REMOCAO DE PO E DUAS DEMAOS DE ACABAMENTO</t>
  </si>
  <si>
    <t>TOTAL UNITÁRIO</t>
  </si>
  <si>
    <t>14.006.0285-0</t>
  </si>
  <si>
    <t>JANELA DE MADEIRA DE LEI DE ABRIR DE 120X150X3CM,TIPO VVP (VENEZIANA,VIDRO E POSTIGO) EM 2 FOLHAS E MARCO DE 7X3CM,EXCLUSIVE FERRAGENS.FORNECIMENTO E COLOCACAO</t>
  </si>
  <si>
    <t>14.006.0008-0</t>
  </si>
  <si>
    <t>PORTA DE MADEIRA DE LEI EM COMPENSADO DE 90X210X3,5CM FOLHEAROS,EXCLUSIVEVIDRO.FORNECIMENTO E COLOCACAO DA NAS 2 FACES,ADUELA DE 13X3CM E ALIZARES DE 5X2CM,EXCLUSIVE FERRAGENS.FORNECIMENTO E COLOCACAO</t>
  </si>
  <si>
    <t>12.005.0010-0</t>
  </si>
  <si>
    <t>ALVENARIA DE BLOCOS DE CONCRETO 10X20X40CM,ASSENTES COM ARGAMASSA DE CIMENTO E AREIA,NO TRACO 1:8,EM PAREDES DE 0,10M DE ESPESSURA,DE SUPERFICIE CORRIDA,ATE 3,00M DE ALTURA E MEDIDAPELA AREA REAL</t>
  </si>
  <si>
    <t>ALVENARIA BLOCO DE CONCRETO</t>
  </si>
  <si>
    <t>ÁREA OCU. POR ALVENARIA</t>
  </si>
  <si>
    <t>ALVENARIA D VEDAÇÃO</t>
  </si>
  <si>
    <t>ALVENARIA DE VEDAÇÃO</t>
  </si>
  <si>
    <t>TOTAL (M³)</t>
  </si>
  <si>
    <t>PILAR FUND.(1,20 M)</t>
  </si>
  <si>
    <t xml:space="preserve">ALVENARIA BLOCO DE CONCRETO </t>
  </si>
  <si>
    <t>VIGAMENTO (piso)</t>
  </si>
  <si>
    <t>VIGAMENTO (laje)</t>
  </si>
  <si>
    <t>FUNDAÇAO</t>
  </si>
  <si>
    <t>PILARES - SAPATA</t>
  </si>
  <si>
    <t>11.013.0070-1</t>
  </si>
  <si>
    <t>CONCRETO ARMADO,FCK=20MPA,INCLUINDO MATERIAIS PARA 1,00M3 DE CONCRETO(IMPORTADO DE USINA)ADENSADO E COLOCADO,14,00M2 DE AREA MOLDADA,FORMAS E ESCORAMENTO CONFORME ITENS 11.004.0022</t>
  </si>
  <si>
    <t>VOLUME DE CONCRETO PARA PEÇAS ARMADAS( sem escoramento)</t>
  </si>
  <si>
    <t>VOLUME DE CONCRETO PARA PEÇAS ARMADAS ( com escoramento)</t>
  </si>
  <si>
    <t>PILARES (piso a laje)</t>
  </si>
  <si>
    <t>1.0 SERVIÇOS PRELIMINARES</t>
  </si>
  <si>
    <t>volume de aterro</t>
  </si>
  <si>
    <t>ram´pa</t>
  </si>
  <si>
    <t>area</t>
  </si>
  <si>
    <t>vol</t>
  </si>
  <si>
    <t>03.010.0019-0</t>
  </si>
  <si>
    <t>03.010.0021-0</t>
  </si>
  <si>
    <t xml:space="preserve">MATERIAL DE 1  CATEGORIA PARA ATERROS,COMPREENDENDO:ESCAVACAO,CARGA,TRANSPORTE A 2KM EM CAMINHAO BASCULANTE E DESCARGA,C
ONSIDERANDO O VOLUME NECESSARIO A EXECUCAO DE 1,00M3 DE MATERIAL COMPACTADO
</t>
  </si>
  <si>
    <t xml:space="preserve">
ATERRO COM MATERIAL DE 1CATEGORIA,ESPALHADO POR RETRO ESCAVADEIRA,EM CAMADAS DE 20CM DE MATERIAL ADENSADO,REGADO POR CAMINHAO TANQUE E COMPACTADO A 90% COM SOQUETE VIBRATORIO,INTERVINDO 2(DOIS) SERVENTES,EXCLUSIVE O FORNECIMENTO DA TERRA
</t>
  </si>
  <si>
    <t>16.002.0010-0</t>
  </si>
  <si>
    <t>COBERTURA EM TELHA CERAMICA COLONIAL,EXCLUSIVE CUMEEIRA E MADEIRAMENTO.MEDIDA PELA AREA REAL DE COBERTURA.FORNECIMENTO E COLOCACAO</t>
  </si>
  <si>
    <t>13.331.0050-0</t>
  </si>
  <si>
    <t>RODAPE COM CERAMICA EM PORCELANATO TECNICO NATURAL,COM 7,5 A 10CM DE ALTURA,ASSENTES CONFORME ITEM 13.025.0016</t>
  </si>
  <si>
    <t>13.331.0015-0</t>
  </si>
  <si>
    <t>REVESTIMENTO DE PISO CERAMICO EM PORCELANATO TECNICO NATURAL ,ACABAMENTO DA BORDA RETIFICADO,PARA USO EM AREAS COMERCIAIS COM ACESSO PARA RUA,NO FORMATO (60X60)CM,ASSENTES EM SUPERFICIE EM OSSO COM ARGAMASSA DE CIMENTO E COLA (ARGAMASSA COLANTE)E REJUNTAMENTO PRONTO</t>
  </si>
  <si>
    <t>4.5</t>
  </si>
  <si>
    <t>13.301.0117-0</t>
  </si>
  <si>
    <t>4.6</t>
  </si>
  <si>
    <t>CONTRAPISO,BASE OU CAMADA REGULARIZADORA EXECUTADA COM ARGAMASSA DE CIMENTO E AREIA,NO TRACO 1:4,NA ESPESSURA DE 1CM</t>
  </si>
  <si>
    <t>ALT. ALV</t>
  </si>
  <si>
    <t>DE PISO CERAMICO EM PORCELANATO TECNICO NATURAL ,ACABAMENTO DA BORDA RETIFICADO,PARA USO EM AREAS COMERCIAIS COM ACESSO PARA RUA,NO FORMATO (60X60)CM,ASSENTES EM SUPERFICIE EM OSSO COM ARGAMASSA DE CIMENTO E COLA (ARGAMASSA COLANTE)E REJUNTAMENTO PRONTO</t>
  </si>
  <si>
    <t xml:space="preserve">REVESTIMENTO </t>
  </si>
  <si>
    <t>RODAPE COM CERAMICA (M)</t>
  </si>
  <si>
    <t>JANELA DE MADEIRA (120X150X3CM)</t>
  </si>
  <si>
    <t>PORTA DE MADEIRA( 90X210)</t>
  </si>
  <si>
    <t>FERRAGENS P/PORTAS</t>
  </si>
  <si>
    <t>15.019.0025-0</t>
  </si>
  <si>
    <t>INTERRUPTOR DE EMBUTIR COM 2 TECLAS SIMPLES FOSFORESCENTES E PLACA.FORNECIMENTO E COLOCACAO.</t>
  </si>
  <si>
    <t>2.4</t>
  </si>
  <si>
    <t>3.3</t>
  </si>
  <si>
    <t>5.3</t>
  </si>
  <si>
    <t>6.1</t>
  </si>
  <si>
    <t>6.5</t>
  </si>
  <si>
    <t>7.1</t>
  </si>
  <si>
    <t>7.2</t>
  </si>
  <si>
    <t>7.3</t>
  </si>
  <si>
    <t>8.1</t>
  </si>
  <si>
    <t>8.2</t>
  </si>
  <si>
    <t>15.019.0052-0</t>
  </si>
  <si>
    <t>TOMADA ELETRICA 2P+T,20A/250V,PADRAO BRASILEIRO,DE EMBUTIR,COM PLACA 4"X2".FORNECIMENTO E COLOCACAO</t>
  </si>
  <si>
    <t>15.008.0025-0</t>
  </si>
  <si>
    <t>FIO DE COBRE COM ISOLAMENTO TERMOPLASTICO,ANTICHAMA,COMPREENDENDO:PREPARO,CORTE E ENFIACAO EM ELETRODUTOS,NA BITOLA DE 4MM2,450/750V.FORNECIMENTO E COLOCACAO</t>
  </si>
  <si>
    <t>2.2 REATERRO</t>
  </si>
  <si>
    <t>6.1 QUADRO DE DISTRIBUICAO</t>
  </si>
  <si>
    <t>6.2 DISJUNTOR TERMOMAGNETICO</t>
  </si>
  <si>
    <t>6.3 INSTALACAO DE PONTO DE LUZ</t>
  </si>
  <si>
    <t>6.4 INTERRUPTOR DE EMBUTIR COM 1 TECLA SIMPLES</t>
  </si>
  <si>
    <t>6.5 TOMADA ELETRICA 2P+T,10A/250V</t>
  </si>
  <si>
    <t>6.6  FIO DE COBRE COM ISOLAMENTO TERMOPLASTICO,ANTICHAMA</t>
  </si>
  <si>
    <t>6.7  FIO DE COBRE COM ISOLAMENTO TERMOPLASTICO</t>
  </si>
  <si>
    <t>6.8 CABO DE COBRE FLEXIVEL COM ISOLAMENTO TERMOPLASTICO</t>
  </si>
  <si>
    <t>16.002.0015-0</t>
  </si>
  <si>
    <t>CUMEEIRA PARA COBERTURA EM TELHAS FRANCESAS,COLONIAIS,ROMANA OU PORTUGUESA.FORNECIMENTO E COLOCACAO.</t>
  </si>
  <si>
    <t>7 COBERTURA</t>
  </si>
  <si>
    <t>7.1 MADEIRAMENTO PARA COBERTURA EM DUAS AGUAS EM TELHAS (LEVANT. CAD.)</t>
  </si>
  <si>
    <t>7.2 CUMEEIRA PARA COBERTURA EM TELHAS FRANCESAS,COLONIAIS,ROMANA OU PORTUGUESA</t>
  </si>
  <si>
    <t>7.4</t>
  </si>
  <si>
    <t>7.3 COBERTURA EM TELHA CERAMICA COLONIAL,EXCLUSIVE CUMEEIRA E MADEIRAMENTO.</t>
  </si>
  <si>
    <t>7.4 FORRO DE PVC EM REGUAS DE 200MM DE LARGURA, ESPESSURA IGUAL OU SUPERIOR A 8MM (LEVANT. CAD.)</t>
  </si>
  <si>
    <t>8 PINTURA</t>
  </si>
  <si>
    <t>8.1 PINTURA INTERNA E EXTERNA EM  REBOCO ( LEV. CAD.)</t>
  </si>
  <si>
    <t>8.2 PINTURA SOBRE MADEIRA</t>
  </si>
  <si>
    <t>INCLINAÇÃO</t>
  </si>
  <si>
    <t xml:space="preserve">       PREFEITURA MUNICIPAL DE APERIBÉ</t>
  </si>
  <si>
    <t xml:space="preserve">               ESTADO DO RIO DE JANEIRO</t>
  </si>
  <si>
    <t xml:space="preserve">                    SETOR DE ENGENHARIA</t>
  </si>
  <si>
    <t>1.1 PLACA DE IDENTIFICACAO DE OBRA</t>
  </si>
  <si>
    <t>1.2 MAO-DE-OBRA DE ENGENHEIRO OU ARQUITETO JR.,INCLUSIVE ENCARGOS SOCIAIS</t>
  </si>
  <si>
    <t>UNI.</t>
  </si>
  <si>
    <t>3º MÊS</t>
  </si>
  <si>
    <t>4º MÊS</t>
  </si>
  <si>
    <t>5º MÊS</t>
  </si>
  <si>
    <t>MAO-DE-OBRA DE ENGENHEIRO OU ARQUITETO JR.,INCLUSIVE ENCARGOS SOCIAIS .</t>
  </si>
  <si>
    <t>ABRIL/2022</t>
  </si>
  <si>
    <t>Aperibé, xx de xx de xxxx</t>
  </si>
  <si>
    <t>Aperibé, 08 de setembro de 2022.</t>
  </si>
  <si>
    <t>Aperibé , 8 de setembro de 2022.</t>
  </si>
  <si>
    <t>Aperibé, 06 de março de 2026</t>
  </si>
  <si>
    <t xml:space="preserve">Anexo ID - COMPOSIÇÃO   DO   B.D.I OBRAS CONVENCIONAIS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</si>
</sst>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0.00_-;\-&quot;R$&quot;* #,##0.00_-;_-&quot;R$&quot;* &quot;-&quot;??_-;_-@_-"/>
    <numFmt numFmtId="164" formatCode="_-&quot;R$&quot;\ * #,##0.00_-;\-&quot;R$&quot;\ * #,##0.00_-;_-&quot;R$&quot;\ * &quot;-&quot;??_-;_-@_-"/>
    <numFmt numFmtId="165" formatCode="&quot;R$&quot;\ #,##0.00"/>
    <numFmt numFmtId="166" formatCode="_-* #,##0.00_-;\-* #,##0.00_-;_-* &quot;-&quot;??_-;_-@"/>
    <numFmt numFmtId="167" formatCode="_(&quot;R$ &quot;* #,##0.00_);_(&quot;R$ &quot;* \(#,##0.00\);_(&quot;R$ &quot;* &quot;-&quot;??_);_(@_)"/>
    <numFmt numFmtId="168" formatCode="&quot;R$ &quot;#,##0.00"/>
    <numFmt numFmtId="169" formatCode="##.##000##"/>
    <numFmt numFmtId="170" formatCode="##.##000"/>
    <numFmt numFmtId="171" formatCode="_-[$R$-416]\ * #,##0.00_-;\-[$R$-416]\ * #,##0.00_-;_-[$R$-416]\ * &quot;-&quot;??_-;_-@_-"/>
    <numFmt numFmtId="172" formatCode="#,##0.00_ ;[Red]\-#,##0.00\ "/>
    <numFmt numFmtId="173" formatCode="#,##0_ ;[Red]\-#,##0\ "/>
  </numFmts>
  <fonts count="73">
    <font>
      <sz val="11"/>
      <color theme="1"/>
      <name val="Calibri"/>
      <family val="2"/>
      <scheme val="minor"/>
    </font>
    <font>
      <sz val="8"/>
      <name val="Calibri"/>
      <family val="2"/>
      <scheme val="minor"/>
    </font>
    <font>
      <b/>
      <sz val="11"/>
      <color theme="1"/>
      <name val="Calibri"/>
      <family val="2"/>
      <scheme val="minor"/>
    </font>
    <font>
      <sz val="10"/>
      <color rgb="FF000000"/>
      <name val="Arial"/>
      <family val="2"/>
    </font>
    <font>
      <sz val="10"/>
      <color theme="1"/>
      <name val="Arial"/>
      <family val="2"/>
    </font>
    <font>
      <sz val="8"/>
      <color theme="1"/>
      <name val="Arial"/>
      <family val="2"/>
    </font>
    <font>
      <sz val="12"/>
      <color rgb="FF000000"/>
      <name val="Arial"/>
      <family val="2"/>
    </font>
    <font>
      <b/>
      <sz val="8"/>
      <color theme="1"/>
      <name val="Arial"/>
      <family val="2"/>
    </font>
    <font>
      <b/>
      <sz val="14"/>
      <color theme="1"/>
      <name val="Arial"/>
      <family val="2"/>
    </font>
    <font>
      <b/>
      <u/>
      <sz val="12"/>
      <color theme="1"/>
      <name val="Arial"/>
      <family val="2"/>
    </font>
    <font>
      <b/>
      <u/>
      <sz val="8"/>
      <color theme="1"/>
      <name val="Arial"/>
      <family val="2"/>
    </font>
    <font>
      <sz val="14"/>
      <color theme="1"/>
      <name val="Arial"/>
      <family val="2"/>
    </font>
    <font>
      <sz val="10"/>
      <name val="Arial"/>
      <family val="2"/>
    </font>
    <font>
      <b/>
      <sz val="10"/>
      <color theme="1"/>
      <name val="Calibri"/>
      <family val="2"/>
      <scheme val="minor"/>
    </font>
    <font>
      <b/>
      <sz val="10"/>
      <name val="Calibri"/>
      <family val="2"/>
      <scheme val="minor"/>
    </font>
    <font>
      <sz val="10"/>
      <color theme="1"/>
      <name val="Calibri"/>
      <family val="2"/>
      <scheme val="minor"/>
    </font>
    <font>
      <b/>
      <sz val="10"/>
      <color theme="1"/>
      <name val="Arial"/>
      <family val="2"/>
    </font>
    <font>
      <b/>
      <sz val="18"/>
      <color theme="1"/>
      <name val="Calibri"/>
      <family val="2"/>
      <scheme val="minor"/>
    </font>
    <font>
      <b/>
      <sz val="12"/>
      <color theme="1"/>
      <name val="Calibri"/>
      <family val="2"/>
      <scheme val="minor"/>
    </font>
    <font>
      <sz val="11"/>
      <color theme="1"/>
      <name val="Calibri"/>
      <family val="2"/>
      <scheme val="minor"/>
    </font>
    <font>
      <b/>
      <sz val="12"/>
      <name val="Calibri"/>
      <family val="2"/>
      <scheme val="minor"/>
    </font>
    <font>
      <sz val="12"/>
      <name val="Calibri"/>
      <family val="2"/>
      <scheme val="minor"/>
    </font>
    <font>
      <sz val="12"/>
      <color theme="1"/>
      <name val="Calibri"/>
      <family val="2"/>
      <scheme val="minor"/>
    </font>
    <font>
      <b/>
      <sz val="14"/>
      <name val="Calibri"/>
      <family val="2"/>
      <scheme val="minor"/>
    </font>
    <font>
      <b/>
      <sz val="12"/>
      <color theme="1"/>
      <name val="Arial"/>
      <family val="2"/>
    </font>
    <font>
      <sz val="12"/>
      <name val="Arial"/>
      <family val="2"/>
    </font>
    <font>
      <sz val="12"/>
      <name val="Calibri"/>
      <family val="2"/>
    </font>
    <font>
      <sz val="10"/>
      <color rgb="FF000000"/>
      <name val="Arial"/>
      <family val="2"/>
    </font>
    <font>
      <b/>
      <sz val="12"/>
      <color rgb="FF000000"/>
      <name val="Arial"/>
      <family val="2"/>
    </font>
    <font>
      <b/>
      <sz val="16"/>
      <color theme="1"/>
      <name val="Arial"/>
      <family val="2"/>
    </font>
    <font>
      <sz val="11"/>
      <color theme="1"/>
      <name val="Calibri"/>
      <family val="2"/>
    </font>
    <font>
      <sz val="10"/>
      <name val="Arial"/>
      <family val="2"/>
    </font>
    <font>
      <b/>
      <sz val="8"/>
      <color rgb="FF008000"/>
      <name val="Arial"/>
      <family val="2"/>
    </font>
    <font>
      <sz val="10"/>
      <color theme="1"/>
      <name val="Noto Sans Symbols"/>
    </font>
    <font>
      <b/>
      <sz val="7"/>
      <color theme="1"/>
      <name val="Arial"/>
      <family val="2"/>
    </font>
    <font>
      <b/>
      <sz val="12"/>
      <color theme="1"/>
      <name val="Calibri"/>
      <family val="2"/>
    </font>
    <font>
      <sz val="9"/>
      <color theme="1"/>
      <name val="Calibri"/>
      <family val="2"/>
    </font>
    <font>
      <sz val="9"/>
      <color theme="1"/>
      <name val="Calibri"/>
      <family val="2"/>
      <scheme val="minor"/>
    </font>
    <font>
      <b/>
      <sz val="9"/>
      <color theme="1"/>
      <name val="Calibri"/>
      <family val="2"/>
      <scheme val="minor"/>
    </font>
    <font>
      <b/>
      <sz val="10"/>
      <name val="Arial"/>
      <family val="2"/>
    </font>
    <font>
      <sz val="12"/>
      <color rgb="FF000000"/>
      <name val="Calibri"/>
      <family val="2"/>
      <scheme val="minor"/>
    </font>
    <font>
      <sz val="12"/>
      <color theme="1"/>
      <name val="Calibri Light"/>
      <family val="2"/>
      <scheme val="major"/>
    </font>
    <font>
      <sz val="12"/>
      <color rgb="FF000000"/>
      <name val="Calibri Light"/>
      <family val="2"/>
      <scheme val="major"/>
    </font>
    <font>
      <sz val="11"/>
      <color rgb="FF9C6500"/>
      <name val="Calibri"/>
      <family val="2"/>
      <scheme val="minor"/>
    </font>
    <font>
      <b/>
      <sz val="12"/>
      <name val="Arial"/>
      <family val="2"/>
    </font>
    <font>
      <b/>
      <sz val="15"/>
      <color theme="1"/>
      <name val="Calibri"/>
      <family val="2"/>
      <scheme val="minor"/>
    </font>
    <font>
      <b/>
      <u/>
      <sz val="14"/>
      <color theme="1"/>
      <name val="Arial"/>
      <family val="2"/>
    </font>
    <font>
      <b/>
      <sz val="14"/>
      <color theme="1"/>
      <name val="Calibri"/>
      <family val="2"/>
      <scheme val="minor"/>
    </font>
    <font>
      <b/>
      <u/>
      <sz val="15"/>
      <name val="Arial"/>
      <family val="2"/>
    </font>
    <font>
      <b/>
      <sz val="10"/>
      <color rgb="FF000000"/>
      <name val="Arial"/>
      <family val="2"/>
    </font>
    <font>
      <sz val="9"/>
      <color theme="1"/>
      <name val="Times New Roman"/>
      <family val="1"/>
    </font>
    <font>
      <b/>
      <sz val="9"/>
      <color rgb="FF000000"/>
      <name val="Times New Roman"/>
      <family val="1"/>
    </font>
    <font>
      <b/>
      <sz val="9"/>
      <color theme="1"/>
      <name val="Times New Roman"/>
      <family val="1"/>
    </font>
    <font>
      <sz val="10"/>
      <color rgb="FF000000"/>
      <name val="Arial"/>
      <family val="2"/>
    </font>
    <font>
      <b/>
      <sz val="10"/>
      <color theme="1"/>
      <name val="Times New Roman"/>
      <family val="1"/>
    </font>
    <font>
      <b/>
      <i/>
      <sz val="9"/>
      <color theme="1"/>
      <name val="Arial"/>
      <family val="2"/>
    </font>
    <font>
      <b/>
      <i/>
      <sz val="10"/>
      <color theme="1"/>
      <name val="Arial"/>
      <family val="2"/>
    </font>
    <font>
      <sz val="12"/>
      <color theme="1"/>
      <name val="Arial"/>
      <family val="2"/>
    </font>
    <font>
      <sz val="12"/>
      <color theme="1"/>
      <name val="Times New Roman"/>
      <family val="1"/>
    </font>
    <font>
      <b/>
      <sz val="12"/>
      <color theme="1"/>
      <name val="Times New Roman"/>
      <family val="1"/>
    </font>
    <font>
      <b/>
      <sz val="14"/>
      <color rgb="FF000000"/>
      <name val="Times New Roman"/>
      <family val="1"/>
    </font>
    <font>
      <sz val="14"/>
      <color theme="1"/>
      <name val="Times New Roman"/>
      <family val="1"/>
    </font>
    <font>
      <b/>
      <sz val="14"/>
      <color theme="1"/>
      <name val="Times New Roman"/>
      <family val="1"/>
    </font>
    <font>
      <b/>
      <sz val="25"/>
      <name val="Arial"/>
      <family val="2"/>
    </font>
    <font>
      <b/>
      <u/>
      <sz val="25"/>
      <name val="Arial"/>
      <family val="2"/>
    </font>
    <font>
      <sz val="22"/>
      <name val="Arial"/>
      <family val="2"/>
    </font>
    <font>
      <b/>
      <sz val="20"/>
      <name val="Calibri"/>
      <family val="2"/>
      <scheme val="minor"/>
    </font>
    <font>
      <sz val="20"/>
      <color rgb="FF000000"/>
      <name val="Arial"/>
      <family val="2"/>
    </font>
    <font>
      <b/>
      <sz val="20"/>
      <color theme="1"/>
      <name val="Calibri"/>
      <family val="2"/>
      <scheme val="minor"/>
    </font>
    <font>
      <sz val="20"/>
      <name val="Arial"/>
      <family val="2"/>
    </font>
    <font>
      <sz val="16"/>
      <color theme="1"/>
      <name val="Times New Roman"/>
      <family val="1"/>
    </font>
    <font>
      <sz val="16"/>
      <color rgb="FF000000"/>
      <name val="Times New Roman"/>
      <family val="1"/>
    </font>
    <font>
      <b/>
      <sz val="16"/>
      <color theme="1"/>
      <name val="Times New Roman"/>
      <family val="1"/>
    </font>
  </fonts>
  <fills count="1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D8D8D8"/>
      </patternFill>
    </fill>
    <fill>
      <patternFill patternType="solid">
        <fgColor theme="0" tint="-0.249977111117893"/>
        <bgColor indexed="64"/>
      </patternFill>
    </fill>
    <fill>
      <patternFill patternType="solid">
        <fgColor theme="0" tint="-0.249977111117893"/>
        <bgColor rgb="FFBFBFBF"/>
      </patternFill>
    </fill>
    <fill>
      <patternFill patternType="solid">
        <fgColor rgb="FFFFC000"/>
        <bgColor indexed="64"/>
      </patternFill>
    </fill>
    <fill>
      <patternFill patternType="solid">
        <fgColor rgb="FFFFEB9C"/>
      </patternFill>
    </fill>
    <fill>
      <patternFill patternType="solid">
        <fgColor theme="0" tint="-0.249977111117893"/>
        <bgColor theme="0"/>
      </patternFill>
    </fill>
    <fill>
      <patternFill patternType="solid">
        <fgColor theme="0" tint="-0.249977111117893"/>
        <bgColor rgb="FFD8D8D8"/>
      </patternFill>
    </fill>
    <fill>
      <patternFill patternType="solid">
        <fgColor theme="0" tint="-0.34998626667073579"/>
        <bgColor indexed="64"/>
      </patternFill>
    </fill>
    <fill>
      <patternFill patternType="solid">
        <fgColor theme="0" tint="-0.34998626667073579"/>
        <bgColor indexed="41"/>
      </patternFill>
    </fill>
    <fill>
      <patternFill patternType="solid">
        <fgColor theme="0" tint="-0.14999847407452621"/>
        <bgColor indexed="64"/>
      </patternFill>
    </fill>
    <fill>
      <patternFill patternType="solid">
        <fgColor theme="0"/>
        <bgColor rgb="FFBFBFBF"/>
      </patternFill>
    </fill>
  </fills>
  <borders count="6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8"/>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8"/>
      </left>
      <right/>
      <top/>
      <bottom/>
      <diagonal/>
    </border>
    <border>
      <left/>
      <right/>
      <top/>
      <bottom style="thin">
        <color indexed="64"/>
      </bottom>
      <diagonal/>
    </border>
    <border>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3" fillId="0" borderId="0"/>
    <xf numFmtId="0" fontId="12" fillId="0" borderId="0"/>
    <xf numFmtId="164" fontId="19" fillId="0" borderId="0" applyFont="0" applyFill="0" applyBorder="0" applyAlignment="0" applyProtection="0"/>
    <xf numFmtId="9" fontId="19" fillId="0" borderId="0" applyFont="0" applyFill="0" applyBorder="0" applyAlignment="0" applyProtection="0"/>
    <xf numFmtId="0" fontId="27" fillId="0" borderId="0"/>
    <xf numFmtId="0" fontId="43" fillId="8" borderId="0" applyNumberFormat="0" applyBorder="0" applyAlignment="0" applyProtection="0"/>
    <xf numFmtId="0" fontId="19" fillId="0" borderId="0"/>
    <xf numFmtId="0" fontId="53" fillId="0" borderId="0"/>
  </cellStyleXfs>
  <cellXfs count="500">
    <xf numFmtId="0" fontId="0" fillId="0" borderId="0" xfId="0"/>
    <xf numFmtId="0" fontId="3" fillId="0" borderId="0" xfId="1"/>
    <xf numFmtId="0" fontId="3" fillId="0" borderId="0" xfId="1" applyAlignment="1">
      <alignment horizontal="center"/>
    </xf>
    <xf numFmtId="0" fontId="8" fillId="0" borderId="0" xfId="1" applyFont="1" applyAlignment="1">
      <alignment horizontal="center" vertical="center"/>
    </xf>
    <xf numFmtId="0" fontId="10" fillId="0" borderId="0" xfId="1" applyFont="1" applyAlignment="1">
      <alignment horizontal="center" vertical="center" wrapText="1"/>
    </xf>
    <xf numFmtId="0" fontId="5" fillId="0" borderId="0" xfId="1" applyFont="1" applyAlignment="1">
      <alignment horizontal="center" vertical="center"/>
    </xf>
    <xf numFmtId="0" fontId="11" fillId="0" borderId="0" xfId="1" applyFont="1" applyAlignment="1">
      <alignment horizontal="center" vertical="center"/>
    </xf>
    <xf numFmtId="0" fontId="12" fillId="0" borderId="0" xfId="2"/>
    <xf numFmtId="168" fontId="13" fillId="0" borderId="0" xfId="2" applyNumberFormat="1" applyFont="1" applyAlignment="1">
      <alignment horizontal="center"/>
    </xf>
    <xf numFmtId="167" fontId="13" fillId="0" borderId="0" xfId="2" applyNumberFormat="1" applyFont="1" applyAlignment="1">
      <alignment horizontal="center"/>
    </xf>
    <xf numFmtId="10" fontId="14" fillId="2" borderId="0" xfId="2" applyNumberFormat="1" applyFont="1" applyFill="1" applyAlignment="1">
      <alignment horizontal="center"/>
    </xf>
    <xf numFmtId="0" fontId="14" fillId="2" borderId="0" xfId="2" applyFont="1" applyFill="1" applyAlignment="1">
      <alignment horizontal="left" wrapText="1"/>
    </xf>
    <xf numFmtId="0" fontId="15" fillId="0" borderId="0" xfId="2" applyFont="1"/>
    <xf numFmtId="0" fontId="2" fillId="0" borderId="0" xfId="2" applyFont="1" applyAlignment="1">
      <alignment horizontal="left"/>
    </xf>
    <xf numFmtId="0" fontId="2" fillId="0" borderId="0" xfId="2" applyFont="1"/>
    <xf numFmtId="0" fontId="17" fillId="0" borderId="0" xfId="2" applyFont="1"/>
    <xf numFmtId="0" fontId="6" fillId="0" borderId="0" xfId="2" applyFont="1" applyAlignment="1">
      <alignment horizontal="center" vertical="center"/>
    </xf>
    <xf numFmtId="0" fontId="3" fillId="2" borderId="0" xfId="1" applyFill="1"/>
    <xf numFmtId="0" fontId="0" fillId="0" borderId="0" xfId="0" applyAlignment="1">
      <alignment horizontal="center" vertical="center"/>
    </xf>
    <xf numFmtId="0" fontId="9" fillId="0" borderId="0" xfId="1" applyFont="1" applyAlignment="1">
      <alignment horizontal="center" vertical="center"/>
    </xf>
    <xf numFmtId="0" fontId="9" fillId="0" borderId="0" xfId="1" applyFont="1" applyAlignment="1">
      <alignment vertical="center"/>
    </xf>
    <xf numFmtId="0" fontId="0" fillId="0" borderId="0" xfId="0" applyAlignment="1">
      <alignment horizontal="left"/>
    </xf>
    <xf numFmtId="0" fontId="4" fillId="0" borderId="0" xfId="5" applyFont="1"/>
    <xf numFmtId="0" fontId="27" fillId="0" borderId="0" xfId="5"/>
    <xf numFmtId="0" fontId="29" fillId="0" borderId="0" xfId="5" applyFont="1" applyAlignment="1">
      <alignment horizontal="center" vertical="center"/>
    </xf>
    <xf numFmtId="0" fontId="24" fillId="0" borderId="0" xfId="5" applyFont="1" applyAlignment="1">
      <alignment horizontal="center" vertical="center"/>
    </xf>
    <xf numFmtId="0" fontId="4" fillId="0" borderId="12" xfId="5" applyFont="1" applyBorder="1" applyAlignment="1">
      <alignment horizontal="left" vertical="center"/>
    </xf>
    <xf numFmtId="0" fontId="4" fillId="0" borderId="13" xfId="5" applyFont="1" applyBorder="1" applyAlignment="1">
      <alignment horizontal="center" vertical="center"/>
    </xf>
    <xf numFmtId="10" fontId="4" fillId="0" borderId="14" xfId="5" applyNumberFormat="1" applyFont="1" applyBorder="1" applyAlignment="1">
      <alignment horizontal="center" vertical="center"/>
    </xf>
    <xf numFmtId="0" fontId="30" fillId="3" borderId="0" xfId="5" applyFont="1" applyFill="1" applyAlignment="1">
      <alignment horizontal="center"/>
    </xf>
    <xf numFmtId="0" fontId="4" fillId="3" borderId="0" xfId="5" applyFont="1" applyFill="1"/>
    <xf numFmtId="0" fontId="4" fillId="0" borderId="15" xfId="5" applyFont="1" applyBorder="1" applyAlignment="1">
      <alignment horizontal="left" vertical="center"/>
    </xf>
    <xf numFmtId="0" fontId="4" fillId="0" borderId="16" xfId="5" applyFont="1" applyBorder="1" applyAlignment="1">
      <alignment horizontal="center" vertical="center"/>
    </xf>
    <xf numFmtId="10" fontId="4" fillId="0" borderId="17" xfId="5" applyNumberFormat="1" applyFont="1" applyBorder="1" applyAlignment="1">
      <alignment horizontal="center" vertical="center"/>
    </xf>
    <xf numFmtId="10" fontId="4" fillId="0" borderId="0" xfId="5" applyNumberFormat="1" applyFont="1" applyAlignment="1">
      <alignment horizontal="center" vertical="center"/>
    </xf>
    <xf numFmtId="0" fontId="4" fillId="0" borderId="18" xfId="5" applyFont="1" applyBorder="1" applyAlignment="1">
      <alignment horizontal="left" vertical="center"/>
    </xf>
    <xf numFmtId="0" fontId="4" fillId="0" borderId="19" xfId="5" applyFont="1" applyBorder="1" applyAlignment="1">
      <alignment horizontal="center" vertical="center"/>
    </xf>
    <xf numFmtId="10" fontId="4" fillId="0" borderId="20" xfId="5" applyNumberFormat="1" applyFont="1" applyBorder="1" applyAlignment="1">
      <alignment horizontal="center" vertical="center"/>
    </xf>
    <xf numFmtId="0" fontId="4" fillId="0" borderId="21" xfId="5" applyFont="1" applyBorder="1" applyAlignment="1">
      <alignment horizontal="left" vertical="center"/>
    </xf>
    <xf numFmtId="0" fontId="4" fillId="0" borderId="22" xfId="5" applyFont="1" applyBorder="1" applyAlignment="1">
      <alignment horizontal="center" vertical="center"/>
    </xf>
    <xf numFmtId="10" fontId="4" fillId="0" borderId="23" xfId="5" applyNumberFormat="1" applyFont="1" applyBorder="1" applyAlignment="1">
      <alignment horizontal="center" vertical="center"/>
    </xf>
    <xf numFmtId="9" fontId="4" fillId="0" borderId="0" xfId="5" applyNumberFormat="1" applyFont="1"/>
    <xf numFmtId="0" fontId="4" fillId="0" borderId="24" xfId="5" applyFont="1" applyBorder="1" applyAlignment="1">
      <alignment vertical="center"/>
    </xf>
    <xf numFmtId="0" fontId="4" fillId="0" borderId="25" xfId="5" applyFont="1" applyBorder="1" applyAlignment="1">
      <alignment vertical="center"/>
    </xf>
    <xf numFmtId="10" fontId="4" fillId="0" borderId="26" xfId="5" applyNumberFormat="1" applyFont="1" applyBorder="1" applyAlignment="1">
      <alignment vertical="center"/>
    </xf>
    <xf numFmtId="0" fontId="4" fillId="0" borderId="27" xfId="5" applyFont="1" applyBorder="1" applyAlignment="1">
      <alignment horizontal="left" vertical="center"/>
    </xf>
    <xf numFmtId="0" fontId="4" fillId="0" borderId="28" xfId="5" applyFont="1" applyBorder="1" applyAlignment="1">
      <alignment horizontal="left" vertical="center"/>
    </xf>
    <xf numFmtId="0" fontId="4" fillId="0" borderId="29" xfId="5" applyFont="1" applyBorder="1" applyAlignment="1">
      <alignment vertical="center"/>
    </xf>
    <xf numFmtId="10" fontId="4" fillId="0" borderId="0" xfId="5" applyNumberFormat="1" applyFont="1" applyAlignment="1">
      <alignment vertical="center"/>
    </xf>
    <xf numFmtId="10" fontId="16" fillId="0" borderId="32" xfId="5" applyNumberFormat="1" applyFont="1" applyBorder="1" applyAlignment="1">
      <alignment horizontal="center" vertical="center" wrapText="1"/>
    </xf>
    <xf numFmtId="0" fontId="4" fillId="0" borderId="0" xfId="5" applyFont="1" applyAlignment="1">
      <alignment vertical="center"/>
    </xf>
    <xf numFmtId="0" fontId="16" fillId="0" borderId="0" xfId="5" applyFont="1" applyAlignment="1">
      <alignment vertical="center" wrapText="1"/>
    </xf>
    <xf numFmtId="10" fontId="16" fillId="0" borderId="0" xfId="5" applyNumberFormat="1" applyFont="1" applyAlignment="1">
      <alignment horizontal="center" vertical="center" wrapText="1"/>
    </xf>
    <xf numFmtId="0" fontId="16" fillId="0" borderId="0" xfId="5" applyFont="1" applyAlignment="1">
      <alignment horizontal="left" vertical="center"/>
    </xf>
    <xf numFmtId="0" fontId="5" fillId="3" borderId="0" xfId="5" applyFont="1" applyFill="1" applyAlignment="1">
      <alignment horizontal="center" vertical="center" wrapText="1"/>
    </xf>
    <xf numFmtId="0" fontId="4" fillId="0" borderId="0" xfId="5" applyFont="1" applyAlignment="1">
      <alignment horizontal="left" vertical="center"/>
    </xf>
    <xf numFmtId="0" fontId="4" fillId="0" borderId="0" xfId="5" applyFont="1" applyAlignment="1">
      <alignment horizontal="center" vertical="center"/>
    </xf>
    <xf numFmtId="2" fontId="4" fillId="3" borderId="0" xfId="5" applyNumberFormat="1" applyFont="1" applyFill="1" applyAlignment="1">
      <alignment horizontal="center" vertical="center"/>
    </xf>
    <xf numFmtId="2" fontId="16" fillId="3" borderId="0" xfId="5" applyNumberFormat="1" applyFont="1" applyFill="1" applyAlignment="1">
      <alignment horizontal="center" vertical="center"/>
    </xf>
    <xf numFmtId="0" fontId="4" fillId="3" borderId="0" xfId="5" applyFont="1" applyFill="1" applyAlignment="1">
      <alignment vertical="center"/>
    </xf>
    <xf numFmtId="10" fontId="4" fillId="3" borderId="0" xfId="5" applyNumberFormat="1" applyFont="1" applyFill="1" applyAlignment="1">
      <alignment horizontal="center" vertical="center"/>
    </xf>
    <xf numFmtId="4" fontId="4" fillId="3" borderId="0" xfId="5" applyNumberFormat="1" applyFont="1" applyFill="1" applyAlignment="1">
      <alignment vertical="center"/>
    </xf>
    <xf numFmtId="0" fontId="32" fillId="3" borderId="0" xfId="5" applyFont="1" applyFill="1"/>
    <xf numFmtId="0" fontId="7" fillId="3" borderId="0" xfId="5" applyFont="1" applyFill="1"/>
    <xf numFmtId="0" fontId="5" fillId="3" borderId="0" xfId="5" applyFont="1" applyFill="1"/>
    <xf numFmtId="2" fontId="32" fillId="3" borderId="0" xfId="5" applyNumberFormat="1" applyFont="1" applyFill="1" applyAlignment="1">
      <alignment horizontal="center" vertical="center"/>
    </xf>
    <xf numFmtId="0" fontId="30" fillId="3" borderId="0" xfId="5" applyFont="1" applyFill="1"/>
    <xf numFmtId="49" fontId="34" fillId="3" borderId="0" xfId="5" applyNumberFormat="1" applyFont="1" applyFill="1" applyAlignment="1">
      <alignment horizontal="center" vertical="center"/>
    </xf>
    <xf numFmtId="0" fontId="16" fillId="3" borderId="0" xfId="5" applyFont="1" applyFill="1" applyAlignment="1">
      <alignment horizontal="right" vertical="center"/>
    </xf>
    <xf numFmtId="0" fontId="30" fillId="3" borderId="0" xfId="5" applyFont="1" applyFill="1" applyAlignment="1">
      <alignment horizontal="center" vertical="center"/>
    </xf>
    <xf numFmtId="49" fontId="16" fillId="3" borderId="0" xfId="5" applyNumberFormat="1" applyFont="1" applyFill="1" applyAlignment="1">
      <alignment horizontal="left" vertical="center"/>
    </xf>
    <xf numFmtId="0" fontId="16" fillId="3" borderId="0" xfId="5" applyFont="1" applyFill="1"/>
    <xf numFmtId="0" fontId="35" fillId="0" borderId="0" xfId="5" applyFont="1"/>
    <xf numFmtId="0" fontId="36" fillId="0" borderId="0" xfId="5" applyFont="1"/>
    <xf numFmtId="0" fontId="37" fillId="0" borderId="1" xfId="0" applyFont="1" applyBorder="1" applyAlignment="1">
      <alignment horizontal="center" vertical="center"/>
    </xf>
    <xf numFmtId="164" fontId="37" fillId="0" borderId="1" xfId="3" applyFont="1" applyBorder="1" applyAlignment="1">
      <alignment horizontal="center" vertical="center"/>
    </xf>
    <xf numFmtId="2" fontId="37" fillId="0" borderId="1" xfId="0" applyNumberFormat="1" applyFont="1" applyBorder="1" applyAlignment="1">
      <alignment horizontal="center" vertical="center"/>
    </xf>
    <xf numFmtId="1" fontId="37" fillId="2" borderId="1" xfId="0" applyNumberFormat="1" applyFont="1" applyFill="1" applyBorder="1" applyAlignment="1">
      <alignment horizontal="center" vertical="center" wrapText="1"/>
    </xf>
    <xf numFmtId="9" fontId="37" fillId="0" borderId="1" xfId="4" applyFont="1" applyBorder="1" applyAlignment="1">
      <alignment horizontal="center" vertical="center"/>
    </xf>
    <xf numFmtId="0" fontId="37" fillId="0" borderId="0" xfId="0" applyFont="1" applyAlignment="1">
      <alignment vertical="center"/>
    </xf>
    <xf numFmtId="0" fontId="37" fillId="0" borderId="0" xfId="0" applyFont="1" applyAlignment="1">
      <alignment horizontal="left" vertical="center"/>
    </xf>
    <xf numFmtId="0" fontId="24" fillId="4" borderId="1" xfId="1" applyFont="1" applyFill="1" applyBorder="1" applyAlignment="1">
      <alignment horizontal="center" vertical="center"/>
    </xf>
    <xf numFmtId="1" fontId="22" fillId="2" borderId="1" xfId="0" applyNumberFormat="1" applyFont="1" applyFill="1" applyBorder="1" applyAlignment="1">
      <alignment horizontal="left" vertical="center" wrapText="1"/>
    </xf>
    <xf numFmtId="164" fontId="26" fillId="2" borderId="1" xfId="3" applyFont="1" applyFill="1" applyBorder="1" applyAlignment="1">
      <alignment horizontal="center" vertical="center" wrapText="1"/>
    </xf>
    <xf numFmtId="164" fontId="22" fillId="2" borderId="1" xfId="3" applyFont="1" applyFill="1" applyBorder="1" applyAlignment="1">
      <alignment horizontal="center" vertical="center"/>
    </xf>
    <xf numFmtId="1" fontId="22" fillId="2" borderId="1" xfId="0" applyNumberFormat="1" applyFont="1" applyFill="1" applyBorder="1" applyAlignment="1">
      <alignment horizontal="center" vertical="center"/>
    </xf>
    <xf numFmtId="164" fontId="22" fillId="2" borderId="1" xfId="3" applyFont="1" applyFill="1" applyBorder="1"/>
    <xf numFmtId="164" fontId="22" fillId="2" borderId="1" xfId="3" applyFont="1" applyFill="1" applyBorder="1" applyAlignment="1">
      <alignment horizontal="center"/>
    </xf>
    <xf numFmtId="2" fontId="24" fillId="2" borderId="3" xfId="1" applyNumberFormat="1" applyFont="1" applyFill="1" applyBorder="1" applyAlignment="1">
      <alignment horizontal="center" vertical="center" wrapText="1"/>
    </xf>
    <xf numFmtId="0" fontId="24" fillId="3" borderId="1" xfId="1" applyFont="1" applyFill="1" applyBorder="1" applyAlignment="1">
      <alignment horizontal="center" vertical="center"/>
    </xf>
    <xf numFmtId="0" fontId="0" fillId="0" borderId="1" xfId="0" applyBorder="1" applyAlignment="1">
      <alignment horizontal="center" vertical="center"/>
    </xf>
    <xf numFmtId="1" fontId="22" fillId="2" borderId="1" xfId="0" applyNumberFormat="1" applyFont="1" applyFill="1" applyBorder="1" applyAlignment="1">
      <alignment horizontal="left" vertical="top" wrapText="1"/>
    </xf>
    <xf numFmtId="0" fontId="41" fillId="2" borderId="1" xfId="1" applyFont="1" applyFill="1" applyBorder="1" applyAlignment="1">
      <alignment horizontal="center" vertical="center"/>
    </xf>
    <xf numFmtId="0" fontId="3" fillId="0" borderId="0" xfId="1" applyAlignment="1">
      <alignment horizontal="center" vertical="center"/>
    </xf>
    <xf numFmtId="0" fontId="41" fillId="4" borderId="1" xfId="1" applyFont="1" applyFill="1" applyBorder="1" applyAlignment="1">
      <alignment horizontal="center" vertical="center"/>
    </xf>
    <xf numFmtId="164" fontId="41" fillId="2" borderId="1" xfId="3" applyFont="1" applyFill="1" applyBorder="1" applyAlignment="1">
      <alignment vertical="center"/>
    </xf>
    <xf numFmtId="0" fontId="7" fillId="5" borderId="42" xfId="1" applyFont="1" applyFill="1" applyBorder="1" applyAlignment="1">
      <alignment horizontal="center" vertical="center"/>
    </xf>
    <xf numFmtId="9" fontId="7" fillId="6" borderId="42" xfId="4" applyFont="1" applyFill="1" applyBorder="1" applyAlignment="1">
      <alignment horizontal="center" vertical="center"/>
    </xf>
    <xf numFmtId="0" fontId="7" fillId="5" borderId="47" xfId="1" applyFont="1" applyFill="1" applyBorder="1" applyAlignment="1">
      <alignment horizontal="center" vertical="center"/>
    </xf>
    <xf numFmtId="10" fontId="7" fillId="6" borderId="47" xfId="4" applyNumberFormat="1" applyFont="1" applyFill="1" applyBorder="1" applyAlignment="1">
      <alignment horizontal="center" vertical="center"/>
    </xf>
    <xf numFmtId="2" fontId="41" fillId="2" borderId="1" xfId="1" applyNumberFormat="1" applyFont="1" applyFill="1" applyBorder="1" applyAlignment="1">
      <alignment horizontal="center" vertical="center" wrapText="1"/>
    </xf>
    <xf numFmtId="2" fontId="41" fillId="4" borderId="1" xfId="1" applyNumberFormat="1" applyFont="1" applyFill="1" applyBorder="1" applyAlignment="1">
      <alignment horizontal="center" vertical="center"/>
    </xf>
    <xf numFmtId="0" fontId="37" fillId="0" borderId="1" xfId="0" applyFont="1" applyBorder="1" applyAlignment="1">
      <alignment horizontal="left" vertical="center" wrapText="1"/>
    </xf>
    <xf numFmtId="2"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0" fontId="0" fillId="0" borderId="0" xfId="0" applyAlignment="1">
      <alignment horizontal="center"/>
    </xf>
    <xf numFmtId="0" fontId="42" fillId="2" borderId="1" xfId="1" applyFont="1" applyFill="1" applyBorder="1" applyAlignment="1">
      <alignment horizontal="center" vertical="center"/>
    </xf>
    <xf numFmtId="0" fontId="0" fillId="2" borderId="1" xfId="0" applyFill="1" applyBorder="1" applyAlignment="1">
      <alignment horizontal="center" vertical="center"/>
    </xf>
    <xf numFmtId="165" fontId="4" fillId="0" borderId="0" xfId="1" applyNumberFormat="1" applyFont="1" applyAlignment="1">
      <alignment horizontal="center"/>
    </xf>
    <xf numFmtId="0" fontId="24" fillId="3" borderId="0" xfId="1" applyFont="1" applyFill="1" applyAlignment="1">
      <alignment horizontal="center" vertical="center"/>
    </xf>
    <xf numFmtId="1" fontId="22" fillId="2" borderId="0" xfId="0" applyNumberFormat="1" applyFont="1" applyFill="1" applyAlignment="1">
      <alignment horizontal="center" vertical="center"/>
    </xf>
    <xf numFmtId="1" fontId="22" fillId="2" borderId="0" xfId="0" applyNumberFormat="1" applyFont="1" applyFill="1" applyAlignment="1">
      <alignment horizontal="left" vertical="center" wrapText="1"/>
    </xf>
    <xf numFmtId="0" fontId="22" fillId="2" borderId="0" xfId="1" applyFont="1" applyFill="1" applyAlignment="1">
      <alignment horizontal="center" vertical="center" wrapText="1"/>
    </xf>
    <xf numFmtId="0" fontId="3" fillId="2" borderId="0" xfId="1" applyFill="1" applyAlignment="1">
      <alignment horizontal="center"/>
    </xf>
    <xf numFmtId="164" fontId="22" fillId="2" borderId="0" xfId="3" applyFont="1" applyFill="1" applyBorder="1" applyAlignment="1">
      <alignment horizontal="center" vertical="center"/>
    </xf>
    <xf numFmtId="164" fontId="0" fillId="2" borderId="1" xfId="3" applyFont="1" applyFill="1" applyBorder="1" applyAlignment="1">
      <alignment horizontal="center" vertical="center"/>
    </xf>
    <xf numFmtId="0" fontId="24" fillId="9" borderId="1" xfId="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3" fillId="0" borderId="0" xfId="1" applyNumberFormat="1"/>
    <xf numFmtId="0" fontId="43" fillId="2" borderId="0" xfId="6" applyFill="1"/>
    <xf numFmtId="170" fontId="23" fillId="11" borderId="4" xfId="2" applyNumberFormat="1" applyFont="1" applyFill="1" applyBorder="1" applyAlignment="1">
      <alignment horizontal="center" vertical="center"/>
    </xf>
    <xf numFmtId="169" fontId="23" fillId="11" borderId="9" xfId="2" applyNumberFormat="1" applyFont="1" applyFill="1" applyBorder="1" applyAlignment="1">
      <alignment horizontal="center" vertical="center"/>
    </xf>
    <xf numFmtId="0" fontId="0" fillId="7" borderId="1" xfId="0" applyFill="1" applyBorder="1" applyAlignment="1">
      <alignment horizontal="center"/>
    </xf>
    <xf numFmtId="164" fontId="41" fillId="4" borderId="1" xfId="3" applyFont="1" applyFill="1" applyBorder="1" applyAlignment="1">
      <alignment horizontal="center" vertical="center"/>
    </xf>
    <xf numFmtId="171" fontId="0" fillId="0" borderId="1" xfId="0" applyNumberFormat="1" applyBorder="1" applyAlignment="1">
      <alignment horizontal="center" vertical="center"/>
    </xf>
    <xf numFmtId="0" fontId="31" fillId="0" borderId="0" xfId="5" applyFont="1"/>
    <xf numFmtId="44" fontId="0" fillId="0" borderId="1" xfId="0" applyNumberFormat="1" applyBorder="1" applyAlignment="1">
      <alignment vertical="center"/>
    </xf>
    <xf numFmtId="44" fontId="0" fillId="0" borderId="1" xfId="0" applyNumberFormat="1" applyBorder="1" applyAlignment="1">
      <alignment horizontal="center" vertical="center"/>
    </xf>
    <xf numFmtId="0" fontId="44" fillId="0" borderId="0" xfId="2" applyFont="1" applyAlignment="1">
      <alignment vertical="center" wrapText="1"/>
    </xf>
    <xf numFmtId="0" fontId="8" fillId="0" borderId="0" xfId="5" applyFont="1" applyAlignment="1">
      <alignment vertical="center" wrapText="1"/>
    </xf>
    <xf numFmtId="0" fontId="49" fillId="0" borderId="0" xfId="5" applyFont="1" applyAlignment="1">
      <alignment vertical="center"/>
    </xf>
    <xf numFmtId="0" fontId="27" fillId="0" borderId="0" xfId="5" applyAlignment="1">
      <alignment vertical="center"/>
    </xf>
    <xf numFmtId="0" fontId="16" fillId="0" borderId="0" xfId="5" applyFont="1" applyAlignment="1">
      <alignment horizontal="center" vertical="center"/>
    </xf>
    <xf numFmtId="0" fontId="49" fillId="0" borderId="0" xfId="5" applyFont="1" applyAlignment="1">
      <alignment horizontal="center"/>
    </xf>
    <xf numFmtId="1" fontId="37" fillId="2" borderId="1" xfId="0" applyNumberFormat="1" applyFont="1" applyFill="1" applyBorder="1" applyAlignment="1">
      <alignment horizontal="left" vertical="center" wrapText="1"/>
    </xf>
    <xf numFmtId="0" fontId="0" fillId="0" borderId="0" xfId="0" applyAlignment="1">
      <alignment horizontal="left" wrapText="1"/>
    </xf>
    <xf numFmtId="0" fontId="37" fillId="0" borderId="5" xfId="0" applyFont="1" applyBorder="1" applyAlignment="1">
      <alignment horizontal="center" vertical="center"/>
    </xf>
    <xf numFmtId="0" fontId="38" fillId="0" borderId="5" xfId="0" applyFont="1" applyBorder="1" applyAlignment="1">
      <alignment vertical="center" wrapText="1"/>
    </xf>
    <xf numFmtId="1" fontId="38" fillId="2" borderId="5" xfId="0" applyNumberFormat="1" applyFont="1" applyFill="1" applyBorder="1" applyAlignment="1">
      <alignment horizontal="center" vertical="center"/>
    </xf>
    <xf numFmtId="0" fontId="38" fillId="0" borderId="50" xfId="0" applyFont="1" applyBorder="1" applyAlignment="1">
      <alignment vertical="center"/>
    </xf>
    <xf numFmtId="0" fontId="38" fillId="0" borderId="50" xfId="0" applyFont="1" applyBorder="1" applyAlignment="1">
      <alignment horizontal="center" vertical="center"/>
    </xf>
    <xf numFmtId="0" fontId="0" fillId="0" borderId="5" xfId="0" applyBorder="1" applyAlignment="1">
      <alignment horizontal="center" vertical="center"/>
    </xf>
    <xf numFmtId="0" fontId="22" fillId="0" borderId="0" xfId="0" applyFont="1" applyAlignment="1">
      <alignment horizontal="center"/>
    </xf>
    <xf numFmtId="44" fontId="0" fillId="0" borderId="0" xfId="0" applyNumberFormat="1" applyAlignment="1">
      <alignment vertical="center"/>
    </xf>
    <xf numFmtId="0" fontId="3" fillId="0" borderId="0" xfId="2" applyFont="1" applyAlignment="1">
      <alignment horizontal="center" vertical="center"/>
    </xf>
    <xf numFmtId="0" fontId="3" fillId="0" borderId="2" xfId="1" applyBorder="1" applyAlignment="1">
      <alignment horizontal="center" vertical="center"/>
    </xf>
    <xf numFmtId="0" fontId="24" fillId="9" borderId="3" xfId="1" applyFont="1" applyFill="1" applyBorder="1" applyAlignment="1">
      <alignment horizontal="center" vertical="center"/>
    </xf>
    <xf numFmtId="0" fontId="41" fillId="2" borderId="0" xfId="1" applyFont="1" applyFill="1" applyAlignment="1">
      <alignment horizontal="center" vertical="center"/>
    </xf>
    <xf numFmtId="164" fontId="0" fillId="2" borderId="0" xfId="0" applyNumberFormat="1" applyFill="1" applyAlignment="1">
      <alignment vertical="center"/>
    </xf>
    <xf numFmtId="164" fontId="41" fillId="2" borderId="0" xfId="3" applyFont="1" applyFill="1" applyBorder="1" applyAlignment="1">
      <alignment vertical="center"/>
    </xf>
    <xf numFmtId="2" fontId="41" fillId="2" borderId="0" xfId="1" applyNumberFormat="1" applyFont="1" applyFill="1" applyAlignment="1">
      <alignment horizontal="center" vertical="center" wrapText="1"/>
    </xf>
    <xf numFmtId="164" fontId="41" fillId="4" borderId="0" xfId="3" applyFont="1" applyFill="1" applyBorder="1" applyAlignment="1">
      <alignment horizontal="center" vertical="center"/>
    </xf>
    <xf numFmtId="1" fontId="22" fillId="2" borderId="0" xfId="0" applyNumberFormat="1" applyFont="1" applyFill="1" applyAlignment="1">
      <alignment horizontal="left" vertical="top" wrapText="1"/>
    </xf>
    <xf numFmtId="171" fontId="0" fillId="0" borderId="0" xfId="0" applyNumberFormat="1" applyAlignment="1">
      <alignment horizontal="center" vertical="center"/>
    </xf>
    <xf numFmtId="0" fontId="28" fillId="2" borderId="0" xfId="1" applyFont="1" applyFill="1"/>
    <xf numFmtId="164" fontId="24" fillId="2" borderId="0" xfId="1" applyNumberFormat="1" applyFont="1" applyFill="1" applyAlignment="1">
      <alignment horizontal="center" vertical="center"/>
    </xf>
    <xf numFmtId="0" fontId="24" fillId="9" borderId="0" xfId="1" applyFont="1" applyFill="1" applyAlignment="1">
      <alignment horizontal="center" vertical="center"/>
    </xf>
    <xf numFmtId="0" fontId="40" fillId="2" borderId="0" xfId="1" applyFont="1" applyFill="1" applyAlignment="1">
      <alignment horizontal="left" vertical="center" wrapText="1"/>
    </xf>
    <xf numFmtId="2" fontId="22" fillId="2" borderId="0" xfId="1" applyNumberFormat="1" applyFont="1" applyFill="1" applyAlignment="1">
      <alignment horizontal="center" vertical="center" wrapText="1"/>
    </xf>
    <xf numFmtId="0" fontId="41" fillId="4" borderId="0" xfId="1" applyFont="1" applyFill="1" applyAlignment="1">
      <alignment horizontal="center" vertical="center"/>
    </xf>
    <xf numFmtId="0" fontId="40" fillId="0" borderId="0" xfId="1" applyFont="1" applyAlignment="1">
      <alignment horizontal="center" vertical="center"/>
    </xf>
    <xf numFmtId="0" fontId="40" fillId="0" borderId="0" xfId="1" applyFont="1" applyAlignment="1">
      <alignment vertical="center" wrapText="1"/>
    </xf>
    <xf numFmtId="164" fontId="19" fillId="2" borderId="0" xfId="3" applyFont="1" applyFill="1" applyBorder="1" applyAlignment="1">
      <alignment horizontal="center" vertical="center"/>
    </xf>
    <xf numFmtId="44" fontId="3" fillId="0" borderId="0" xfId="1" applyNumberFormat="1" applyAlignment="1">
      <alignment horizontal="center" vertical="center"/>
    </xf>
    <xf numFmtId="2" fontId="40" fillId="0" borderId="0" xfId="1" applyNumberFormat="1" applyFont="1" applyAlignment="1">
      <alignment horizontal="center" vertical="center"/>
    </xf>
    <xf numFmtId="0" fontId="28" fillId="0" borderId="0" xfId="1" applyFont="1" applyAlignment="1">
      <alignment horizontal="center" vertical="center"/>
    </xf>
    <xf numFmtId="165" fontId="24" fillId="0" borderId="0" xfId="1" applyNumberFormat="1" applyFont="1" applyAlignment="1">
      <alignment horizontal="center" vertical="center"/>
    </xf>
    <xf numFmtId="0" fontId="50" fillId="0" borderId="0" xfId="7" applyFont="1"/>
    <xf numFmtId="0" fontId="50" fillId="0" borderId="0" xfId="7" applyFont="1" applyAlignment="1">
      <alignment horizontal="left"/>
    </xf>
    <xf numFmtId="0" fontId="19" fillId="0" borderId="0" xfId="7"/>
    <xf numFmtId="0" fontId="50" fillId="0" borderId="0" xfId="7" applyFont="1" applyAlignment="1">
      <alignment horizontal="right"/>
    </xf>
    <xf numFmtId="0" fontId="51" fillId="0" borderId="0" xfId="7" applyFont="1" applyAlignment="1">
      <alignment horizontal="left" vertical="center" indent="15"/>
    </xf>
    <xf numFmtId="0" fontId="52" fillId="0" borderId="0" xfId="7" applyFont="1"/>
    <xf numFmtId="0" fontId="52" fillId="0" borderId="1" xfId="7" applyFont="1" applyBorder="1"/>
    <xf numFmtId="0" fontId="50" fillId="0" borderId="1" xfId="7" applyFont="1" applyBorder="1" applyAlignment="1">
      <alignment horizontal="center"/>
    </xf>
    <xf numFmtId="0" fontId="50" fillId="0" borderId="0" xfId="7" applyFont="1" applyAlignment="1">
      <alignment horizontal="center"/>
    </xf>
    <xf numFmtId="0" fontId="50" fillId="0" borderId="0" xfId="7" quotePrefix="1" applyFont="1"/>
    <xf numFmtId="0" fontId="50" fillId="0" borderId="0" xfId="7" applyFont="1" applyAlignment="1">
      <alignment wrapText="1"/>
    </xf>
    <xf numFmtId="0" fontId="52" fillId="0" borderId="1" xfId="7" applyFont="1" applyBorder="1" applyAlignment="1">
      <alignment wrapText="1"/>
    </xf>
    <xf numFmtId="0" fontId="50" fillId="0" borderId="1" xfId="7" applyFont="1" applyBorder="1" applyAlignment="1">
      <alignment horizontal="center" wrapText="1"/>
    </xf>
    <xf numFmtId="0" fontId="50" fillId="0" borderId="1" xfId="7" applyFont="1" applyBorder="1"/>
    <xf numFmtId="0" fontId="50" fillId="0" borderId="1" xfId="7" applyFont="1" applyBorder="1" applyAlignment="1">
      <alignment horizontal="center" vertical="center"/>
    </xf>
    <xf numFmtId="0" fontId="50" fillId="0" borderId="0" xfId="7" applyFont="1" applyAlignment="1">
      <alignment horizontal="center" wrapText="1"/>
    </xf>
    <xf numFmtId="0" fontId="50" fillId="0" borderId="5" xfId="7" applyFont="1" applyBorder="1" applyAlignment="1">
      <alignment horizontal="center"/>
    </xf>
    <xf numFmtId="0" fontId="52" fillId="0" borderId="1" xfId="7" applyFont="1" applyBorder="1" applyAlignment="1">
      <alignment horizontal="center"/>
    </xf>
    <xf numFmtId="0" fontId="52" fillId="0" borderId="0" xfId="7" applyFont="1" applyAlignment="1">
      <alignment wrapText="1"/>
    </xf>
    <xf numFmtId="0" fontId="50" fillId="0" borderId="7" xfId="7" applyFont="1" applyBorder="1" applyAlignment="1">
      <alignment horizontal="center" wrapText="1"/>
    </xf>
    <xf numFmtId="0" fontId="50" fillId="0" borderId="3" xfId="7" applyFont="1" applyBorder="1" applyAlignment="1">
      <alignment horizontal="center"/>
    </xf>
    <xf numFmtId="0" fontId="52" fillId="0" borderId="0" xfId="7" applyFont="1" applyAlignment="1">
      <alignment horizontal="center" wrapText="1"/>
    </xf>
    <xf numFmtId="0" fontId="50" fillId="0" borderId="8" xfId="7" applyFont="1" applyBorder="1" applyAlignment="1">
      <alignment horizontal="center" wrapText="1"/>
    </xf>
    <xf numFmtId="0" fontId="52" fillId="0" borderId="0" xfId="7" applyFont="1" applyAlignment="1">
      <alignment horizontal="center"/>
    </xf>
    <xf numFmtId="0" fontId="50" fillId="0" borderId="0" xfId="7" applyFont="1" applyAlignment="1">
      <alignment horizontal="center" vertical="center" wrapText="1"/>
    </xf>
    <xf numFmtId="0" fontId="50" fillId="0" borderId="0" xfId="7" applyFont="1" applyAlignment="1">
      <alignment horizontal="center" vertical="center"/>
    </xf>
    <xf numFmtId="0" fontId="52" fillId="0" borderId="1" xfId="7" applyFont="1" applyBorder="1" applyAlignment="1">
      <alignment horizontal="left"/>
    </xf>
    <xf numFmtId="0" fontId="52" fillId="0" borderId="1" xfId="7" applyFont="1" applyBorder="1" applyAlignment="1">
      <alignment horizontal="center" vertical="center"/>
    </xf>
    <xf numFmtId="0" fontId="52" fillId="0" borderId="8" xfId="7" applyFont="1" applyBorder="1" applyAlignment="1">
      <alignment horizontal="left"/>
    </xf>
    <xf numFmtId="0" fontId="52" fillId="0" borderId="8" xfId="7" applyFont="1" applyBorder="1" applyAlignment="1">
      <alignment horizontal="left" vertical="center" wrapText="1"/>
    </xf>
    <xf numFmtId="0" fontId="52" fillId="0" borderId="1" xfId="7" applyFont="1" applyBorder="1" applyAlignment="1">
      <alignment horizontal="left" vertical="center"/>
    </xf>
    <xf numFmtId="0" fontId="50" fillId="0" borderId="8" xfId="7" applyFont="1" applyBorder="1" applyAlignment="1">
      <alignment horizontal="left" vertical="center" wrapText="1"/>
    </xf>
    <xf numFmtId="0" fontId="52" fillId="0" borderId="3" xfId="7" applyFont="1" applyBorder="1" applyAlignment="1">
      <alignment horizontal="center"/>
    </xf>
    <xf numFmtId="0" fontId="54" fillId="0" borderId="1" xfId="7" applyFont="1" applyBorder="1" applyAlignment="1">
      <alignment vertical="center" wrapText="1"/>
    </xf>
    <xf numFmtId="0" fontId="50" fillId="0" borderId="1" xfId="8" applyFont="1" applyBorder="1" applyAlignment="1">
      <alignment horizontal="center" vertical="center" wrapText="1"/>
    </xf>
    <xf numFmtId="0" fontId="52" fillId="0" borderId="5" xfId="7" applyFont="1" applyBorder="1" applyAlignment="1">
      <alignment horizontal="center"/>
    </xf>
    <xf numFmtId="0" fontId="52" fillId="0" borderId="5" xfId="7" applyFont="1" applyBorder="1"/>
    <xf numFmtId="0" fontId="50" fillId="0" borderId="11" xfId="7" applyFont="1" applyBorder="1" applyAlignment="1">
      <alignment wrapText="1"/>
    </xf>
    <xf numFmtId="0" fontId="50" fillId="0" borderId="7" xfId="7" applyFont="1" applyBorder="1" applyAlignment="1">
      <alignment wrapText="1"/>
    </xf>
    <xf numFmtId="0" fontId="52" fillId="0" borderId="49" xfId="7" applyFont="1" applyBorder="1" applyAlignment="1">
      <alignment horizontal="center" wrapText="1"/>
    </xf>
    <xf numFmtId="0" fontId="50" fillId="0" borderId="1" xfId="7" applyFont="1" applyBorder="1" applyAlignment="1">
      <alignment horizontal="center" vertical="center" wrapText="1"/>
    </xf>
    <xf numFmtId="0" fontId="19" fillId="0" borderId="0" xfId="7" applyAlignment="1">
      <alignment horizontal="center"/>
    </xf>
    <xf numFmtId="0" fontId="2" fillId="0" borderId="1" xfId="7" applyFont="1" applyBorder="1" applyAlignment="1">
      <alignment horizontal="center"/>
    </xf>
    <xf numFmtId="0" fontId="19" fillId="0" borderId="0" xfId="7" applyAlignment="1">
      <alignment horizontal="center" vertical="center"/>
    </xf>
    <xf numFmtId="49" fontId="10" fillId="0" borderId="0" xfId="1" applyNumberFormat="1" applyFont="1" applyAlignment="1">
      <alignment horizontal="center" vertical="center"/>
    </xf>
    <xf numFmtId="0" fontId="5" fillId="2" borderId="0" xfId="1" applyFont="1" applyFill="1" applyAlignment="1">
      <alignment horizontal="center" vertical="center"/>
    </xf>
    <xf numFmtId="49" fontId="10" fillId="2" borderId="0" xfId="1" applyNumberFormat="1" applyFont="1" applyFill="1" applyAlignment="1">
      <alignment horizontal="center" vertical="center"/>
    </xf>
    <xf numFmtId="0" fontId="10" fillId="2" borderId="0" xfId="1" applyFont="1" applyFill="1" applyAlignment="1">
      <alignment horizontal="center" vertical="center" wrapText="1"/>
    </xf>
    <xf numFmtId="0" fontId="10" fillId="2" borderId="0" xfId="1" applyFont="1" applyFill="1" applyAlignment="1">
      <alignment horizontal="center" vertical="center"/>
    </xf>
    <xf numFmtId="49" fontId="7" fillId="14" borderId="31" xfId="1" applyNumberFormat="1" applyFont="1" applyFill="1" applyBorder="1" applyAlignment="1">
      <alignment horizontal="center" vertical="center"/>
    </xf>
    <xf numFmtId="49" fontId="7" fillId="14" borderId="32" xfId="1" applyNumberFormat="1" applyFont="1" applyFill="1" applyBorder="1" applyAlignment="1">
      <alignment horizontal="center" vertical="center"/>
    </xf>
    <xf numFmtId="2" fontId="3" fillId="2" borderId="0" xfId="1" applyNumberFormat="1" applyFill="1"/>
    <xf numFmtId="165" fontId="3" fillId="2" borderId="0" xfId="1" applyNumberFormat="1" applyFill="1"/>
    <xf numFmtId="0" fontId="4" fillId="3" borderId="1" xfId="1" applyFont="1" applyFill="1" applyBorder="1" applyAlignment="1">
      <alignment horizontal="center" vertical="center"/>
    </xf>
    <xf numFmtId="172" fontId="4" fillId="2" borderId="1" xfId="1" applyNumberFormat="1" applyFont="1" applyFill="1" applyBorder="1" applyAlignment="1">
      <alignment horizontal="center" vertical="center" wrapText="1"/>
    </xf>
    <xf numFmtId="0" fontId="5" fillId="2" borderId="1" xfId="1" applyFont="1" applyFill="1" applyBorder="1" applyAlignment="1">
      <alignment horizontal="left" vertical="top" wrapText="1"/>
    </xf>
    <xf numFmtId="0" fontId="4" fillId="2" borderId="1" xfId="1" applyFont="1" applyFill="1" applyBorder="1" applyAlignment="1">
      <alignment horizontal="center" vertical="center"/>
    </xf>
    <xf numFmtId="165" fontId="4" fillId="2" borderId="1" xfId="1"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xf>
    <xf numFmtId="0" fontId="4" fillId="2" borderId="1" xfId="1" applyFont="1" applyFill="1" applyBorder="1" applyAlignment="1">
      <alignment horizontal="center" vertical="center" wrapText="1"/>
    </xf>
    <xf numFmtId="165" fontId="16" fillId="2" borderId="1" xfId="1" applyNumberFormat="1" applyFont="1" applyFill="1" applyBorder="1" applyAlignment="1">
      <alignment horizontal="center" vertical="center" wrapText="1"/>
    </xf>
    <xf numFmtId="0" fontId="5" fillId="2" borderId="1" xfId="1" applyFont="1" applyFill="1" applyBorder="1" applyAlignment="1">
      <alignment vertical="center" wrapText="1"/>
    </xf>
    <xf numFmtId="0" fontId="5" fillId="2" borderId="1" xfId="1" applyFont="1" applyFill="1" applyBorder="1" applyAlignment="1">
      <alignment horizontal="left" vertical="center" wrapText="1"/>
    </xf>
    <xf numFmtId="0" fontId="3" fillId="2" borderId="1" xfId="1" applyFill="1" applyBorder="1"/>
    <xf numFmtId="0" fontId="4" fillId="2" borderId="5" xfId="1" applyFont="1" applyFill="1" applyBorder="1" applyAlignment="1">
      <alignment horizontal="center" vertical="center" wrapText="1"/>
    </xf>
    <xf numFmtId="0" fontId="5" fillId="2" borderId="5" xfId="1" applyFont="1" applyFill="1" applyBorder="1" applyAlignment="1">
      <alignment horizontal="left" vertical="top" wrapText="1"/>
    </xf>
    <xf numFmtId="2" fontId="4" fillId="2" borderId="1" xfId="1" applyNumberFormat="1" applyFont="1" applyFill="1" applyBorder="1" applyAlignment="1">
      <alignment horizontal="center" vertical="center" wrapText="1"/>
    </xf>
    <xf numFmtId="0" fontId="3" fillId="2" borderId="1" xfId="1" applyFill="1" applyBorder="1" applyAlignment="1">
      <alignment horizontal="center" vertical="center"/>
    </xf>
    <xf numFmtId="0" fontId="4" fillId="2" borderId="0" xfId="1" applyFont="1" applyFill="1" applyAlignment="1">
      <alignment horizontal="center" vertical="center" wrapText="1"/>
    </xf>
    <xf numFmtId="0" fontId="4" fillId="2" borderId="0" xfId="1" applyFont="1" applyFill="1" applyAlignment="1">
      <alignment horizontal="left" vertical="top" wrapText="1"/>
    </xf>
    <xf numFmtId="0" fontId="3" fillId="2" borderId="0" xfId="1" applyFill="1" applyAlignment="1">
      <alignment horizontal="center" vertical="center"/>
    </xf>
    <xf numFmtId="0" fontId="16" fillId="2" borderId="3" xfId="1" applyFont="1" applyFill="1" applyBorder="1" applyAlignment="1">
      <alignment horizontal="center" vertical="center" wrapText="1"/>
    </xf>
    <xf numFmtId="165" fontId="16" fillId="2" borderId="3" xfId="1" applyNumberFormat="1" applyFont="1" applyFill="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top" wrapText="1"/>
    </xf>
    <xf numFmtId="2" fontId="4" fillId="0" borderId="0" xfId="1" applyNumberFormat="1" applyFont="1"/>
    <xf numFmtId="165" fontId="4" fillId="0" borderId="0" xfId="1" applyNumberFormat="1" applyFont="1"/>
    <xf numFmtId="0" fontId="52" fillId="0" borderId="49" xfId="7" applyFont="1" applyBorder="1" applyAlignment="1">
      <alignment wrapText="1"/>
    </xf>
    <xf numFmtId="165" fontId="3" fillId="0" borderId="0" xfId="1" applyNumberFormat="1"/>
    <xf numFmtId="0" fontId="52" fillId="0" borderId="0" xfId="7" applyFont="1" applyAlignment="1">
      <alignment horizontal="center" vertical="center" wrapText="1"/>
    </xf>
    <xf numFmtId="0" fontId="52" fillId="0" borderId="1" xfId="7" applyFont="1" applyBorder="1" applyAlignment="1">
      <alignment horizontal="center" vertical="center" wrapText="1"/>
    </xf>
    <xf numFmtId="0" fontId="52" fillId="0" borderId="3" xfId="7" applyFont="1" applyBorder="1" applyAlignment="1">
      <alignment horizontal="left" vertical="center" wrapText="1"/>
    </xf>
    <xf numFmtId="0" fontId="52" fillId="0" borderId="5" xfId="7" applyFont="1" applyBorder="1" applyAlignment="1">
      <alignment horizontal="center" vertical="center" wrapText="1"/>
    </xf>
    <xf numFmtId="0" fontId="52" fillId="0" borderId="0" xfId="7" applyFont="1" applyAlignment="1">
      <alignment horizontal="left" vertical="center" wrapText="1"/>
    </xf>
    <xf numFmtId="0" fontId="50" fillId="0" borderId="8" xfId="7" applyFont="1" applyBorder="1" applyAlignment="1">
      <alignment horizontal="center"/>
    </xf>
    <xf numFmtId="0" fontId="50" fillId="0" borderId="7" xfId="7" applyFont="1" applyBorder="1" applyAlignment="1">
      <alignment horizontal="center"/>
    </xf>
    <xf numFmtId="0" fontId="52" fillId="0" borderId="5" xfId="7" applyFont="1" applyBorder="1" applyAlignment="1">
      <alignment wrapText="1"/>
    </xf>
    <xf numFmtId="0" fontId="50" fillId="0" borderId="5" xfId="7" applyFont="1" applyBorder="1" applyAlignment="1">
      <alignment horizontal="center" wrapText="1"/>
    </xf>
    <xf numFmtId="0" fontId="50" fillId="0" borderId="54" xfId="7" applyFont="1" applyBorder="1" applyAlignment="1">
      <alignment horizontal="center" wrapText="1"/>
    </xf>
    <xf numFmtId="0" fontId="52" fillId="0" borderId="3" xfId="7" applyFont="1" applyBorder="1"/>
    <xf numFmtId="0" fontId="2" fillId="0" borderId="1" xfId="7" applyFont="1" applyBorder="1"/>
    <xf numFmtId="0" fontId="2" fillId="0" borderId="0" xfId="0" applyFont="1"/>
    <xf numFmtId="0" fontId="50" fillId="0" borderId="8" xfId="7" applyFont="1" applyBorder="1" applyAlignment="1">
      <alignment wrapText="1"/>
    </xf>
    <xf numFmtId="0" fontId="52" fillId="0" borderId="1" xfId="7" applyFont="1" applyBorder="1" applyAlignment="1">
      <alignment horizontal="center" wrapText="1"/>
    </xf>
    <xf numFmtId="0" fontId="52" fillId="0" borderId="1" xfId="7" applyFont="1" applyBorder="1" applyAlignment="1">
      <alignment horizontal="left" vertical="top" wrapText="1"/>
    </xf>
    <xf numFmtId="0" fontId="52" fillId="0" borderId="10" xfId="7" applyFont="1" applyBorder="1" applyAlignment="1">
      <alignment horizontal="center"/>
    </xf>
    <xf numFmtId="0" fontId="16" fillId="3" borderId="3" xfId="1" applyFont="1" applyFill="1" applyBorder="1" applyAlignment="1">
      <alignment horizontal="center" vertical="center"/>
    </xf>
    <xf numFmtId="165" fontId="16" fillId="3" borderId="3" xfId="1" applyNumberFormat="1" applyFont="1" applyFill="1" applyBorder="1" applyAlignment="1">
      <alignment horizontal="center" vertical="center"/>
    </xf>
    <xf numFmtId="0" fontId="23" fillId="12" borderId="8" xfId="2" applyFont="1" applyFill="1" applyBorder="1" applyAlignment="1">
      <alignment horizontal="center" vertical="center"/>
    </xf>
    <xf numFmtId="0" fontId="52" fillId="0" borderId="57" xfId="7" applyFont="1" applyBorder="1"/>
    <xf numFmtId="0" fontId="52" fillId="0" borderId="57" xfId="7" applyFont="1" applyBorder="1" applyAlignment="1">
      <alignment vertical="center" wrapText="1"/>
    </xf>
    <xf numFmtId="0" fontId="52" fillId="0" borderId="0" xfId="7" applyFont="1" applyAlignment="1">
      <alignment vertical="center" wrapText="1"/>
    </xf>
    <xf numFmtId="0" fontId="52" fillId="0" borderId="57" xfId="7" applyFont="1" applyBorder="1" applyAlignment="1">
      <alignment wrapText="1"/>
    </xf>
    <xf numFmtId="0" fontId="52" fillId="0" borderId="1" xfId="7" applyFont="1" applyBorder="1" applyAlignment="1">
      <alignment horizontal="left" wrapText="1"/>
    </xf>
    <xf numFmtId="0" fontId="58" fillId="0" borderId="0" xfId="7" applyFont="1" applyAlignment="1">
      <alignment horizontal="center" vertical="center"/>
    </xf>
    <xf numFmtId="0" fontId="58" fillId="0" borderId="0" xfId="7" applyFont="1"/>
    <xf numFmtId="0" fontId="60" fillId="0" borderId="0" xfId="7" applyFont="1" applyAlignment="1">
      <alignment vertical="center"/>
    </xf>
    <xf numFmtId="0" fontId="61" fillId="0" borderId="0" xfId="7" applyFont="1" applyAlignment="1">
      <alignment horizontal="left"/>
    </xf>
    <xf numFmtId="9" fontId="50" fillId="0" borderId="1" xfId="7" applyNumberFormat="1" applyFont="1" applyBorder="1"/>
    <xf numFmtId="0" fontId="59" fillId="0" borderId="0" xfId="7" applyFont="1"/>
    <xf numFmtId="169" fontId="23" fillId="11" borderId="0" xfId="2" applyNumberFormat="1" applyFont="1" applyFill="1" applyAlignment="1">
      <alignment horizontal="center" vertical="center"/>
    </xf>
    <xf numFmtId="167" fontId="12" fillId="0" borderId="0" xfId="2" applyNumberFormat="1"/>
    <xf numFmtId="0" fontId="4" fillId="0" borderId="0" xfId="2" applyFont="1" applyAlignment="1">
      <alignment horizontal="center"/>
    </xf>
    <xf numFmtId="0" fontId="48" fillId="0" borderId="0" xfId="2" applyFont="1" applyAlignment="1">
      <alignment horizontal="center"/>
    </xf>
    <xf numFmtId="0" fontId="12" fillId="0" borderId="0" xfId="2" applyAlignment="1">
      <alignment horizontal="center"/>
    </xf>
    <xf numFmtId="0" fontId="66" fillId="2" borderId="0" xfId="2" applyFont="1" applyFill="1" applyAlignment="1">
      <alignment horizontal="left" wrapText="1"/>
    </xf>
    <xf numFmtId="10" fontId="66" fillId="2" borderId="0" xfId="2" applyNumberFormat="1" applyFont="1" applyFill="1" applyAlignment="1">
      <alignment horizontal="center"/>
    </xf>
    <xf numFmtId="0" fontId="67" fillId="0" borderId="0" xfId="2" applyFont="1" applyAlignment="1">
      <alignment horizontal="center" vertical="center"/>
    </xf>
    <xf numFmtId="167" fontId="68" fillId="0" borderId="0" xfId="2" applyNumberFormat="1" applyFont="1" applyAlignment="1">
      <alignment horizontal="center"/>
    </xf>
    <xf numFmtId="0" fontId="69" fillId="0" borderId="0" xfId="2" applyFont="1"/>
    <xf numFmtId="0" fontId="70" fillId="0" borderId="0" xfId="7" applyFont="1" applyAlignment="1">
      <alignment horizontal="center" vertical="center"/>
    </xf>
    <xf numFmtId="0" fontId="70" fillId="0" borderId="0" xfId="7" applyFont="1"/>
    <xf numFmtId="0" fontId="71" fillId="0" borderId="0" xfId="7" applyFont="1" applyAlignment="1">
      <alignment horizontal="center" vertical="center"/>
    </xf>
    <xf numFmtId="10" fontId="72" fillId="0" borderId="0" xfId="7" applyNumberFormat="1" applyFont="1" applyAlignment="1">
      <alignment horizontal="center"/>
    </xf>
    <xf numFmtId="0" fontId="16" fillId="0" borderId="1" xfId="1" applyFont="1" applyBorder="1" applyAlignment="1">
      <alignment horizontal="center" vertical="center"/>
    </xf>
    <xf numFmtId="173" fontId="4" fillId="2" borderId="1" xfId="1" applyNumberFormat="1" applyFont="1" applyFill="1" applyBorder="1" applyAlignment="1">
      <alignment horizontal="center" vertical="center" wrapText="1"/>
    </xf>
    <xf numFmtId="0" fontId="55" fillId="2" borderId="1" xfId="1" applyFont="1" applyFill="1" applyBorder="1" applyAlignment="1">
      <alignment horizontal="right" vertical="center" wrapText="1"/>
    </xf>
    <xf numFmtId="0" fontId="3" fillId="2" borderId="1" xfId="1" applyFill="1" applyBorder="1" applyAlignment="1">
      <alignment horizontal="center"/>
    </xf>
    <xf numFmtId="1" fontId="4" fillId="0" borderId="1" xfId="0" applyNumberFormat="1" applyFont="1" applyBorder="1" applyAlignment="1">
      <alignment horizontal="center" vertical="center"/>
    </xf>
    <xf numFmtId="165" fontId="16" fillId="2" borderId="3" xfId="1" applyNumberFormat="1" applyFont="1" applyFill="1" applyBorder="1" applyAlignment="1">
      <alignment horizontal="center" vertical="center"/>
    </xf>
    <xf numFmtId="0" fontId="4" fillId="3" borderId="5" xfId="1" applyFont="1" applyFill="1" applyBorder="1" applyAlignment="1">
      <alignment horizontal="center" vertical="center"/>
    </xf>
    <xf numFmtId="172" fontId="4" fillId="2" borderId="5" xfId="1" applyNumberFormat="1" applyFont="1" applyFill="1" applyBorder="1" applyAlignment="1">
      <alignment horizontal="center" vertical="center" wrapText="1"/>
    </xf>
    <xf numFmtId="0" fontId="4" fillId="2" borderId="5" xfId="1" applyFont="1" applyFill="1" applyBorder="1" applyAlignment="1">
      <alignment horizontal="center" vertical="center"/>
    </xf>
    <xf numFmtId="165" fontId="4" fillId="2" borderId="5" xfId="1" applyNumberFormat="1" applyFont="1" applyFill="1" applyBorder="1" applyAlignment="1">
      <alignment horizontal="center" vertical="center" wrapText="1"/>
    </xf>
    <xf numFmtId="2" fontId="4" fillId="3" borderId="5" xfId="1" applyNumberFormat="1" applyFont="1" applyFill="1" applyBorder="1" applyAlignment="1">
      <alignment horizontal="center" vertical="center" wrapText="1"/>
    </xf>
    <xf numFmtId="165" fontId="4" fillId="2" borderId="5" xfId="1" applyNumberFormat="1" applyFont="1" applyFill="1" applyBorder="1" applyAlignment="1">
      <alignment horizontal="center" vertical="center"/>
    </xf>
    <xf numFmtId="0" fontId="16" fillId="3" borderId="59" xfId="1" applyFont="1" applyFill="1" applyBorder="1" applyAlignment="1">
      <alignment horizontal="center" vertical="center"/>
    </xf>
    <xf numFmtId="0" fontId="55" fillId="2" borderId="5" xfId="1" applyFont="1" applyFill="1" applyBorder="1" applyAlignment="1">
      <alignment horizontal="right" vertical="center" wrapText="1"/>
    </xf>
    <xf numFmtId="0" fontId="5" fillId="2" borderId="5" xfId="1" applyFont="1" applyFill="1" applyBorder="1" applyAlignment="1">
      <alignment vertical="center" wrapText="1"/>
    </xf>
    <xf numFmtId="0" fontId="16" fillId="2" borderId="59" xfId="1" applyFont="1" applyFill="1" applyBorder="1" applyAlignment="1">
      <alignment horizontal="center" vertical="center" wrapText="1"/>
    </xf>
    <xf numFmtId="0" fontId="3" fillId="2" borderId="5" xfId="1" applyFill="1" applyBorder="1"/>
    <xf numFmtId="0" fontId="56" fillId="2" borderId="59" xfId="1" applyFont="1" applyFill="1" applyBorder="1" applyAlignment="1">
      <alignment horizontal="center" vertical="center" wrapText="1"/>
    </xf>
    <xf numFmtId="0" fontId="16" fillId="2" borderId="3" xfId="1" applyFont="1" applyFill="1" applyBorder="1" applyAlignment="1">
      <alignment vertical="center" wrapText="1"/>
    </xf>
    <xf numFmtId="165" fontId="16" fillId="2" borderId="3" xfId="1" applyNumberFormat="1" applyFont="1" applyFill="1" applyBorder="1" applyAlignment="1">
      <alignment vertical="center" wrapText="1"/>
    </xf>
    <xf numFmtId="0" fontId="5" fillId="2" borderId="5" xfId="1" applyFont="1" applyFill="1" applyBorder="1" applyAlignment="1">
      <alignment horizontal="left" vertical="center" wrapText="1"/>
    </xf>
    <xf numFmtId="0" fontId="3" fillId="2" borderId="5" xfId="1" applyFill="1" applyBorder="1" applyAlignment="1">
      <alignment horizontal="center" vertical="center"/>
    </xf>
    <xf numFmtId="2" fontId="4" fillId="2" borderId="5" xfId="1" applyNumberFormat="1" applyFont="1" applyFill="1" applyBorder="1" applyAlignment="1">
      <alignment horizontal="center" vertical="center" wrapText="1"/>
    </xf>
    <xf numFmtId="49" fontId="20" fillId="0" borderId="1" xfId="2" applyNumberFormat="1" applyFont="1" applyBorder="1" applyAlignment="1">
      <alignment horizontal="left" vertical="center" wrapText="1"/>
    </xf>
    <xf numFmtId="10" fontId="21" fillId="0" borderId="1" xfId="2" applyNumberFormat="1" applyFont="1" applyBorder="1" applyAlignment="1">
      <alignment horizontal="center" vertical="center"/>
    </xf>
    <xf numFmtId="167" fontId="21" fillId="0" borderId="1" xfId="2" applyNumberFormat="1" applyFont="1" applyBorder="1" applyAlignment="1">
      <alignment horizontal="center" vertical="center"/>
    </xf>
    <xf numFmtId="9" fontId="21" fillId="0" borderId="1" xfId="4" applyFont="1" applyFill="1" applyBorder="1" applyAlignment="1">
      <alignment horizontal="center" vertical="center"/>
    </xf>
    <xf numFmtId="167" fontId="12" fillId="0" borderId="1" xfId="2" applyNumberFormat="1" applyBorder="1" applyAlignment="1">
      <alignment horizontal="center"/>
    </xf>
    <xf numFmtId="167" fontId="20" fillId="0" borderId="1" xfId="2" applyNumberFormat="1" applyFont="1" applyBorder="1" applyAlignment="1">
      <alignment horizontal="center" vertical="center"/>
    </xf>
    <xf numFmtId="167" fontId="20" fillId="0" borderId="1" xfId="2" applyNumberFormat="1" applyFont="1" applyBorder="1" applyAlignment="1">
      <alignment vertical="center"/>
    </xf>
    <xf numFmtId="171" fontId="39" fillId="0" borderId="1" xfId="2" applyNumberFormat="1" applyFont="1" applyBorder="1" applyAlignment="1">
      <alignment horizontal="center" vertical="center"/>
    </xf>
    <xf numFmtId="0" fontId="22" fillId="0" borderId="0" xfId="2" applyFont="1"/>
    <xf numFmtId="0" fontId="20" fillId="0" borderId="0" xfId="2" applyFont="1" applyAlignment="1">
      <alignment horizontal="left" wrapText="1"/>
    </xf>
    <xf numFmtId="10" fontId="20" fillId="0" borderId="0" xfId="2" applyNumberFormat="1" applyFont="1" applyAlignment="1">
      <alignment horizontal="center"/>
    </xf>
    <xf numFmtId="167" fontId="18" fillId="0" borderId="0" xfId="2" applyNumberFormat="1" applyFont="1" applyAlignment="1">
      <alignment horizontal="center"/>
    </xf>
    <xf numFmtId="0" fontId="14" fillId="0" borderId="0" xfId="2" applyFont="1" applyAlignment="1">
      <alignment horizontal="left" wrapText="1"/>
    </xf>
    <xf numFmtId="10" fontId="14" fillId="0" borderId="0" xfId="2" applyNumberFormat="1" applyFont="1" applyAlignment="1">
      <alignment horizontal="center"/>
    </xf>
    <xf numFmtId="0" fontId="20" fillId="0" borderId="1" xfId="2" applyFont="1" applyBorder="1" applyAlignment="1">
      <alignment horizontal="center" vertical="center"/>
    </xf>
    <xf numFmtId="0" fontId="7" fillId="5" borderId="57" xfId="1" applyFont="1" applyFill="1" applyBorder="1" applyAlignment="1">
      <alignment horizontal="center" vertical="center"/>
    </xf>
    <xf numFmtId="2" fontId="7" fillId="5" borderId="57" xfId="1" applyNumberFormat="1" applyFont="1" applyFill="1" applyBorder="1" applyAlignment="1">
      <alignment horizontal="center" vertical="center"/>
    </xf>
    <xf numFmtId="0" fontId="6" fillId="0" borderId="0" xfId="1" applyFont="1" applyAlignment="1">
      <alignment horizontal="center" wrapText="1"/>
    </xf>
    <xf numFmtId="0" fontId="57" fillId="0" borderId="0" xfId="7" applyFont="1" applyAlignment="1">
      <alignment horizontal="center" vertical="center"/>
    </xf>
    <xf numFmtId="0" fontId="16" fillId="2" borderId="60" xfId="1" applyFont="1" applyFill="1" applyBorder="1" applyAlignment="1">
      <alignment horizontal="left" vertical="center" wrapText="1"/>
    </xf>
    <xf numFmtId="0" fontId="16" fillId="2" borderId="61" xfId="1" applyFont="1" applyFill="1" applyBorder="1" applyAlignment="1">
      <alignment horizontal="left" vertical="center" wrapText="1"/>
    </xf>
    <xf numFmtId="0" fontId="16" fillId="2" borderId="1" xfId="1" applyFont="1" applyFill="1" applyBorder="1" applyAlignment="1">
      <alignment horizontal="center" vertical="center" wrapText="1"/>
    </xf>
    <xf numFmtId="0" fontId="16" fillId="3" borderId="60" xfId="1" applyFont="1" applyFill="1" applyBorder="1" applyAlignment="1">
      <alignment horizontal="left" vertical="center"/>
    </xf>
    <xf numFmtId="0" fontId="16" fillId="3" borderId="61" xfId="1" applyFont="1" applyFill="1" applyBorder="1" applyAlignment="1">
      <alignment horizontal="left" vertical="center"/>
    </xf>
    <xf numFmtId="172" fontId="16" fillId="2" borderId="60" xfId="1" applyNumberFormat="1" applyFont="1" applyFill="1" applyBorder="1" applyAlignment="1">
      <alignment horizontal="left" vertical="center" wrapText="1"/>
    </xf>
    <xf numFmtId="172" fontId="16" fillId="2" borderId="61" xfId="1" applyNumberFormat="1" applyFont="1" applyFill="1" applyBorder="1" applyAlignment="1">
      <alignment horizontal="left" vertical="center" wrapText="1"/>
    </xf>
    <xf numFmtId="0" fontId="56" fillId="2" borderId="3"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3" borderId="3" xfId="1" applyFont="1" applyFill="1" applyBorder="1" applyAlignment="1">
      <alignment horizontal="center" vertical="center"/>
    </xf>
    <xf numFmtId="0" fontId="16" fillId="0" borderId="1" xfId="1" applyFont="1" applyBorder="1" applyAlignment="1">
      <alignment horizontal="left" vertical="center"/>
    </xf>
    <xf numFmtId="0" fontId="12" fillId="0" borderId="1" xfId="1" applyFont="1" applyBorder="1" applyAlignment="1">
      <alignment horizontal="left"/>
    </xf>
    <xf numFmtId="0" fontId="8" fillId="0" borderId="0" xfId="1" applyFont="1" applyAlignment="1">
      <alignment horizontal="center" vertical="center"/>
    </xf>
    <xf numFmtId="0" fontId="3" fillId="0" borderId="0" xfId="1"/>
    <xf numFmtId="0" fontId="9" fillId="0" borderId="0" xfId="1" applyFont="1" applyAlignment="1">
      <alignment horizontal="center" vertical="center"/>
    </xf>
    <xf numFmtId="0" fontId="16" fillId="5" borderId="24" xfId="1" applyFont="1" applyFill="1" applyBorder="1" applyAlignment="1">
      <alignment horizontal="center" vertical="center"/>
    </xf>
    <xf numFmtId="0" fontId="12" fillId="5" borderId="33" xfId="1" applyFont="1" applyFill="1" applyBorder="1"/>
    <xf numFmtId="49" fontId="16" fillId="5" borderId="37" xfId="1" applyNumberFormat="1" applyFont="1" applyFill="1" applyBorder="1" applyAlignment="1">
      <alignment horizontal="center" vertical="center"/>
    </xf>
    <xf numFmtId="0" fontId="12" fillId="5" borderId="58" xfId="1" applyFont="1" applyFill="1" applyBorder="1"/>
    <xf numFmtId="49" fontId="16" fillId="5" borderId="25" xfId="1" applyNumberFormat="1" applyFont="1" applyFill="1" applyBorder="1" applyAlignment="1">
      <alignment horizontal="center" vertical="center"/>
    </xf>
    <xf numFmtId="0" fontId="12" fillId="5" borderId="0" xfId="1" applyFont="1" applyFill="1"/>
    <xf numFmtId="0" fontId="16" fillId="5" borderId="37" xfId="1" applyFont="1" applyFill="1" applyBorder="1" applyAlignment="1">
      <alignment horizontal="center" vertical="center" wrapText="1"/>
    </xf>
    <xf numFmtId="0" fontId="16" fillId="5" borderId="37" xfId="1" applyFont="1" applyFill="1" applyBorder="1" applyAlignment="1">
      <alignment horizontal="center" vertical="center"/>
    </xf>
    <xf numFmtId="166" fontId="16" fillId="5" borderId="37" xfId="1" applyNumberFormat="1" applyFont="1" applyFill="1" applyBorder="1" applyAlignment="1">
      <alignment horizontal="center" vertical="center" wrapText="1"/>
    </xf>
    <xf numFmtId="2" fontId="16" fillId="5" borderId="37" xfId="1" applyNumberFormat="1" applyFont="1" applyFill="1" applyBorder="1" applyAlignment="1">
      <alignment horizontal="center" vertical="center"/>
    </xf>
    <xf numFmtId="2" fontId="16" fillId="5" borderId="58" xfId="1" applyNumberFormat="1" applyFont="1" applyFill="1" applyBorder="1" applyAlignment="1">
      <alignment horizontal="center" vertical="center"/>
    </xf>
    <xf numFmtId="165" fontId="16" fillId="5" borderId="37" xfId="1" applyNumberFormat="1" applyFont="1" applyFill="1" applyBorder="1" applyAlignment="1">
      <alignment horizontal="center" vertical="center"/>
    </xf>
    <xf numFmtId="165" fontId="16" fillId="5" borderId="58" xfId="1" applyNumberFormat="1" applyFont="1" applyFill="1" applyBorder="1" applyAlignment="1">
      <alignment horizontal="center" vertical="center"/>
    </xf>
    <xf numFmtId="0" fontId="23" fillId="12" borderId="1" xfId="2" applyFont="1" applyFill="1" applyBorder="1" applyAlignment="1">
      <alignment horizontal="center" vertical="center"/>
    </xf>
    <xf numFmtId="0" fontId="23" fillId="12" borderId="8" xfId="2" applyFont="1" applyFill="1" applyBorder="1" applyAlignment="1">
      <alignment horizontal="center" vertical="center"/>
    </xf>
    <xf numFmtId="0" fontId="23" fillId="12" borderId="2" xfId="2" applyFont="1" applyFill="1" applyBorder="1" applyAlignment="1">
      <alignment horizontal="center" vertical="center" wrapText="1"/>
    </xf>
    <xf numFmtId="0" fontId="23" fillId="12" borderId="0" xfId="2" applyFont="1" applyFill="1" applyAlignment="1">
      <alignment horizontal="center" vertical="center" wrapText="1"/>
    </xf>
    <xf numFmtId="0" fontId="20" fillId="0" borderId="1" xfId="2" applyFont="1" applyBorder="1" applyAlignment="1">
      <alignment horizontal="center" vertical="center"/>
    </xf>
    <xf numFmtId="167" fontId="20" fillId="0" borderId="1" xfId="2" applyNumberFormat="1" applyFont="1" applyBorder="1" applyAlignment="1">
      <alignment horizontal="center" vertical="center"/>
    </xf>
    <xf numFmtId="0" fontId="23" fillId="12" borderId="6" xfId="2" applyFont="1" applyFill="1" applyBorder="1" applyAlignment="1">
      <alignment horizontal="center" vertical="center"/>
    </xf>
    <xf numFmtId="0" fontId="23" fillId="12" borderId="49" xfId="2" applyFont="1" applyFill="1" applyBorder="1" applyAlignment="1">
      <alignment horizontal="center" vertical="center"/>
    </xf>
    <xf numFmtId="0" fontId="63" fillId="0" borderId="0" xfId="2" applyFont="1" applyAlignment="1">
      <alignment horizontal="center"/>
    </xf>
    <xf numFmtId="0" fontId="4" fillId="0" borderId="0" xfId="2" applyFont="1" applyAlignment="1">
      <alignment horizontal="center"/>
    </xf>
    <xf numFmtId="0" fontId="64" fillId="0" borderId="0" xfId="2" applyFont="1" applyAlignment="1">
      <alignment horizontal="center"/>
    </xf>
    <xf numFmtId="0" fontId="65" fillId="0" borderId="0" xfId="2" applyFont="1" applyAlignment="1">
      <alignment horizontal="center"/>
    </xf>
    <xf numFmtId="0" fontId="12" fillId="0" borderId="0" xfId="2" applyAlignment="1">
      <alignment horizontal="center"/>
    </xf>
    <xf numFmtId="0" fontId="50" fillId="0" borderId="0" xfId="7" applyFont="1" applyAlignment="1">
      <alignment horizontal="center" wrapText="1"/>
    </xf>
    <xf numFmtId="0" fontId="19" fillId="0" borderId="1" xfId="7" applyBorder="1" applyAlignment="1">
      <alignment horizontal="center" vertical="center"/>
    </xf>
    <xf numFmtId="0" fontId="50" fillId="0" borderId="1" xfId="7" applyFont="1" applyBorder="1" applyAlignment="1">
      <alignment horizontal="center" vertical="center" wrapText="1"/>
    </xf>
    <xf numFmtId="2" fontId="2" fillId="0" borderId="6" xfId="7" applyNumberFormat="1" applyFont="1" applyBorder="1" applyAlignment="1">
      <alignment horizontal="center" vertical="center"/>
    </xf>
    <xf numFmtId="2" fontId="2" fillId="0" borderId="56" xfId="7" applyNumberFormat="1" applyFont="1" applyBorder="1" applyAlignment="1">
      <alignment horizontal="center" vertical="center"/>
    </xf>
    <xf numFmtId="2" fontId="2" fillId="0" borderId="54" xfId="7" applyNumberFormat="1" applyFont="1" applyBorder="1" applyAlignment="1">
      <alignment horizontal="center" vertical="center"/>
    </xf>
    <xf numFmtId="2" fontId="2" fillId="0" borderId="55" xfId="7" applyNumberFormat="1" applyFont="1" applyBorder="1" applyAlignment="1">
      <alignment horizontal="center" vertical="center"/>
    </xf>
    <xf numFmtId="0" fontId="50" fillId="0" borderId="1" xfId="7" applyFont="1" applyBorder="1" applyAlignment="1">
      <alignment horizontal="center" wrapText="1"/>
    </xf>
    <xf numFmtId="0" fontId="52" fillId="0" borderId="1" xfId="7" applyFont="1" applyBorder="1" applyAlignment="1">
      <alignment horizontal="center"/>
    </xf>
    <xf numFmtId="0" fontId="52" fillId="0" borderId="8" xfId="7" applyFont="1" applyBorder="1" applyAlignment="1">
      <alignment horizontal="center" vertical="center" wrapText="1"/>
    </xf>
    <xf numFmtId="0" fontId="52" fillId="0" borderId="11" xfId="7" applyFont="1" applyBorder="1" applyAlignment="1">
      <alignment horizontal="center" vertical="center" wrapText="1"/>
    </xf>
    <xf numFmtId="0" fontId="52" fillId="0" borderId="7" xfId="7" applyFont="1" applyBorder="1" applyAlignment="1">
      <alignment horizontal="center" vertical="center" wrapText="1"/>
    </xf>
    <xf numFmtId="0" fontId="62" fillId="0" borderId="0" xfId="7" applyFont="1" applyAlignment="1">
      <alignment horizontal="center"/>
    </xf>
    <xf numFmtId="0" fontId="52" fillId="0" borderId="0" xfId="7" applyFont="1" applyAlignment="1">
      <alignment horizontal="center" vertical="center" wrapText="1"/>
    </xf>
    <xf numFmtId="0" fontId="52" fillId="0" borderId="1" xfId="7" applyFont="1" applyBorder="1" applyAlignment="1">
      <alignment horizontal="center" wrapText="1"/>
    </xf>
    <xf numFmtId="0" fontId="50" fillId="0" borderId="8" xfId="7" applyFont="1" applyBorder="1" applyAlignment="1">
      <alignment horizontal="center" wrapText="1"/>
    </xf>
    <xf numFmtId="0" fontId="50" fillId="0" borderId="11" xfId="7" applyFont="1" applyBorder="1" applyAlignment="1">
      <alignment horizontal="center" wrapText="1"/>
    </xf>
    <xf numFmtId="0" fontId="50" fillId="0" borderId="7" xfId="7" applyFont="1" applyBorder="1" applyAlignment="1">
      <alignment horizontal="center" wrapText="1"/>
    </xf>
    <xf numFmtId="0" fontId="50" fillId="0" borderId="1" xfId="7" applyFont="1" applyBorder="1" applyAlignment="1">
      <alignment horizontal="center"/>
    </xf>
    <xf numFmtId="0" fontId="50" fillId="0" borderId="1" xfId="7" applyFont="1" applyBorder="1" applyAlignment="1">
      <alignment horizontal="center" vertical="center"/>
    </xf>
    <xf numFmtId="0" fontId="50" fillId="0" borderId="3" xfId="7" applyFont="1" applyBorder="1" applyAlignment="1">
      <alignment horizontal="center" vertical="center"/>
    </xf>
    <xf numFmtId="0" fontId="50" fillId="0" borderId="5" xfId="7" applyFont="1" applyBorder="1" applyAlignment="1">
      <alignment horizontal="center" vertical="center"/>
    </xf>
    <xf numFmtId="0" fontId="2" fillId="0" borderId="1" xfId="7" applyFont="1" applyBorder="1" applyAlignment="1">
      <alignment horizontal="center"/>
    </xf>
    <xf numFmtId="0" fontId="50" fillId="0" borderId="0" xfId="7" applyFont="1" applyAlignment="1">
      <alignment horizontal="center"/>
    </xf>
    <xf numFmtId="0" fontId="52" fillId="0" borderId="1" xfId="7" applyFont="1" applyBorder="1" applyAlignment="1">
      <alignment horizontal="center" vertical="center" wrapText="1"/>
    </xf>
    <xf numFmtId="0" fontId="52" fillId="0" borderId="56" xfId="7" applyFont="1" applyBorder="1" applyAlignment="1">
      <alignment horizontal="center" vertical="center" wrapText="1"/>
    </xf>
    <xf numFmtId="0" fontId="52" fillId="0" borderId="55" xfId="7" applyFont="1" applyBorder="1" applyAlignment="1">
      <alignment horizontal="center" vertical="center" wrapText="1"/>
    </xf>
    <xf numFmtId="0" fontId="50" fillId="0" borderId="1" xfId="7" applyFont="1" applyBorder="1" applyAlignment="1">
      <alignment horizontal="left" vertical="center" wrapText="1"/>
    </xf>
    <xf numFmtId="0" fontId="50" fillId="0" borderId="1" xfId="7" applyFont="1" applyBorder="1" applyAlignment="1">
      <alignment horizontal="left" wrapText="1"/>
    </xf>
    <xf numFmtId="0" fontId="52" fillId="0" borderId="5" xfId="7" applyFont="1" applyBorder="1" applyAlignment="1">
      <alignment horizontal="center" vertical="center" wrapText="1"/>
    </xf>
    <xf numFmtId="0" fontId="52" fillId="0" borderId="0" xfId="7" applyFont="1" applyAlignment="1">
      <alignment horizontal="center" wrapText="1"/>
    </xf>
    <xf numFmtId="0" fontId="52" fillId="0" borderId="3" xfId="7" applyFont="1" applyBorder="1" applyAlignment="1">
      <alignment horizontal="center"/>
    </xf>
    <xf numFmtId="0" fontId="50" fillId="0" borderId="49" xfId="7" applyFont="1" applyBorder="1" applyAlignment="1">
      <alignment horizontal="center" wrapText="1"/>
    </xf>
    <xf numFmtId="0" fontId="50" fillId="0" borderId="34" xfId="7" applyFont="1" applyBorder="1" applyAlignment="1">
      <alignment horizontal="center" wrapText="1"/>
    </xf>
    <xf numFmtId="0" fontId="0" fillId="0" borderId="0" xfId="0" applyAlignment="1">
      <alignment horizontal="center"/>
    </xf>
    <xf numFmtId="171" fontId="0" fillId="0" borderId="3" xfId="0" applyNumberFormat="1" applyBorder="1" applyAlignment="1">
      <alignment horizontal="center" vertical="center"/>
    </xf>
    <xf numFmtId="171" fontId="0" fillId="0" borderId="50" xfId="0" applyNumberFormat="1" applyBorder="1" applyAlignment="1">
      <alignment horizontal="center" vertical="center"/>
    </xf>
    <xf numFmtId="171" fontId="0" fillId="0" borderId="5" xfId="0" applyNumberFormat="1" applyBorder="1" applyAlignment="1">
      <alignment horizontal="center" vertical="center"/>
    </xf>
    <xf numFmtId="0" fontId="0" fillId="7" borderId="1" xfId="0" applyFill="1" applyBorder="1" applyAlignment="1">
      <alignment horizontal="center"/>
    </xf>
    <xf numFmtId="0" fontId="45" fillId="0" borderId="0" xfId="0" applyFont="1" applyAlignment="1">
      <alignment horizontal="center"/>
    </xf>
    <xf numFmtId="0" fontId="0" fillId="0" borderId="1" xfId="0" applyBorder="1" applyAlignment="1">
      <alignment horizontal="left" vertical="top" wrapText="1"/>
    </xf>
    <xf numFmtId="0" fontId="0" fillId="0" borderId="1" xfId="0" applyBorder="1" applyAlignment="1">
      <alignment vertical="top" wrapText="1"/>
    </xf>
    <xf numFmtId="0" fontId="0" fillId="2" borderId="1" xfId="0" applyFill="1" applyBorder="1" applyAlignment="1">
      <alignment horizontal="center" vertical="center"/>
    </xf>
    <xf numFmtId="0" fontId="22" fillId="0" borderId="0" xfId="0" applyFont="1" applyAlignment="1">
      <alignment horizontal="center"/>
    </xf>
    <xf numFmtId="171" fontId="0" fillId="0" borderId="1" xfId="0" applyNumberFormat="1" applyBorder="1" applyAlignment="1">
      <alignment horizontal="center" vertical="center"/>
    </xf>
    <xf numFmtId="0" fontId="47" fillId="0" borderId="0" xfId="0" applyFont="1" applyAlignment="1">
      <alignment horizontal="center"/>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7" xfId="0" applyBorder="1" applyAlignment="1">
      <alignment horizontal="left" vertical="center" wrapText="1"/>
    </xf>
    <xf numFmtId="0" fontId="16" fillId="0" borderId="0" xfId="5" applyFont="1" applyAlignment="1">
      <alignment horizontal="center" vertical="center" wrapText="1"/>
    </xf>
    <xf numFmtId="0" fontId="31" fillId="0" borderId="0" xfId="5" applyFont="1"/>
    <xf numFmtId="0" fontId="16" fillId="3" borderId="0" xfId="5" applyFont="1" applyFill="1" applyAlignment="1">
      <alignment horizontal="left" vertical="center"/>
    </xf>
    <xf numFmtId="0" fontId="5" fillId="3" borderId="0" xfId="5" applyFont="1" applyFill="1" applyAlignment="1">
      <alignment horizontal="center" vertical="center" wrapText="1"/>
    </xf>
    <xf numFmtId="0" fontId="16" fillId="0" borderId="30" xfId="5" applyFont="1" applyBorder="1" applyAlignment="1">
      <alignment horizontal="center" vertical="center" wrapText="1"/>
    </xf>
    <xf numFmtId="0" fontId="31" fillId="0" borderId="31" xfId="5" applyFont="1" applyBorder="1"/>
    <xf numFmtId="0" fontId="49" fillId="0" borderId="0" xfId="5" applyFont="1" applyAlignment="1">
      <alignment horizontal="center" vertical="center"/>
    </xf>
    <xf numFmtId="0" fontId="3" fillId="0" borderId="0" xfId="5" applyFont="1" applyAlignment="1">
      <alignment horizontal="center" vertical="center"/>
    </xf>
    <xf numFmtId="0" fontId="28" fillId="0" borderId="0" xfId="5" applyFont="1" applyAlignment="1">
      <alignment horizontal="center" vertical="center" wrapText="1"/>
    </xf>
    <xf numFmtId="0" fontId="49" fillId="0" borderId="0" xfId="5" applyFont="1" applyAlignment="1">
      <alignment horizontal="center"/>
    </xf>
    <xf numFmtId="0" fontId="24" fillId="0" borderId="0" xfId="5" applyFont="1" applyAlignment="1">
      <alignment horizontal="center" vertical="center"/>
    </xf>
    <xf numFmtId="0" fontId="24" fillId="0" borderId="0" xfId="5" applyFont="1" applyAlignment="1">
      <alignment horizontal="center" vertical="center" wrapText="1"/>
    </xf>
    <xf numFmtId="0" fontId="4" fillId="0" borderId="0" xfId="5" applyFont="1" applyAlignment="1">
      <alignment horizontal="center" vertical="center"/>
    </xf>
    <xf numFmtId="0" fontId="27" fillId="0" borderId="0" xfId="5"/>
    <xf numFmtId="0" fontId="16" fillId="3" borderId="0" xfId="5" applyFont="1" applyFill="1" applyAlignment="1">
      <alignment horizontal="left"/>
    </xf>
    <xf numFmtId="0" fontId="16" fillId="3" borderId="0" xfId="5" applyFont="1" applyFill="1" applyAlignment="1">
      <alignment horizontal="right" vertical="center"/>
    </xf>
    <xf numFmtId="0" fontId="16" fillId="3" borderId="0" xfId="5" applyFont="1" applyFill="1" applyAlignment="1">
      <alignment horizontal="center"/>
    </xf>
    <xf numFmtId="49" fontId="16" fillId="3" borderId="0" xfId="5" applyNumberFormat="1" applyFont="1" applyFill="1" applyAlignment="1">
      <alignment horizontal="left" vertical="center"/>
    </xf>
    <xf numFmtId="0" fontId="33" fillId="3" borderId="0" xfId="5" applyFont="1" applyFill="1" applyAlignment="1">
      <alignment horizontal="center" vertical="center"/>
    </xf>
    <xf numFmtId="49" fontId="16" fillId="3" borderId="0" xfId="5" applyNumberFormat="1" applyFont="1" applyFill="1" applyAlignment="1">
      <alignment horizontal="center" vertical="center"/>
    </xf>
    <xf numFmtId="2" fontId="4" fillId="3" borderId="0" xfId="5" applyNumberFormat="1" applyFont="1" applyFill="1" applyAlignment="1">
      <alignment horizontal="center" vertical="center"/>
    </xf>
    <xf numFmtId="0" fontId="3" fillId="0" borderId="0" xfId="5" applyFont="1" applyAlignment="1">
      <alignment horizontal="center"/>
    </xf>
    <xf numFmtId="0" fontId="27" fillId="0" borderId="0" xfId="5" applyAlignment="1">
      <alignment horizontal="center"/>
    </xf>
    <xf numFmtId="0" fontId="16" fillId="3" borderId="0" xfId="5" applyFont="1" applyFill="1" applyAlignment="1">
      <alignment vertical="center"/>
    </xf>
    <xf numFmtId="10" fontId="16" fillId="3" borderId="0" xfId="5" applyNumberFormat="1" applyFont="1" applyFill="1" applyAlignment="1">
      <alignment horizontal="center" vertical="center"/>
    </xf>
    <xf numFmtId="0" fontId="4" fillId="0" borderId="0" xfId="5" applyFont="1" applyAlignment="1">
      <alignment horizontal="center" vertical="center" wrapText="1"/>
    </xf>
    <xf numFmtId="0" fontId="16" fillId="0" borderId="0" xfId="5" applyFont="1" applyAlignment="1">
      <alignment horizontal="center" vertical="center"/>
    </xf>
    <xf numFmtId="0" fontId="29" fillId="0" borderId="0" xfId="1" applyFont="1" applyAlignment="1">
      <alignment horizontal="center" vertical="center"/>
    </xf>
    <xf numFmtId="0" fontId="3" fillId="0" borderId="0" xfId="1" applyAlignment="1">
      <alignment horizontal="center"/>
    </xf>
    <xf numFmtId="17" fontId="16" fillId="5" borderId="40" xfId="1" applyNumberFormat="1" applyFont="1" applyFill="1" applyBorder="1" applyAlignment="1">
      <alignment horizontal="center" vertical="center"/>
    </xf>
    <xf numFmtId="17" fontId="16" fillId="5" borderId="41" xfId="1" applyNumberFormat="1" applyFont="1" applyFill="1" applyBorder="1" applyAlignment="1">
      <alignment horizontal="center" vertical="center"/>
    </xf>
    <xf numFmtId="17" fontId="16" fillId="5" borderId="45" xfId="1" applyNumberFormat="1" applyFont="1" applyFill="1" applyBorder="1" applyAlignment="1">
      <alignment horizontal="center" vertical="center"/>
    </xf>
    <xf numFmtId="17" fontId="16" fillId="5" borderId="46" xfId="1" applyNumberFormat="1" applyFont="1" applyFill="1" applyBorder="1" applyAlignment="1">
      <alignment horizontal="center" vertical="center"/>
    </xf>
    <xf numFmtId="0" fontId="24" fillId="4" borderId="5" xfId="1" applyFont="1" applyFill="1" applyBorder="1" applyAlignment="1">
      <alignment horizontal="left" vertical="center"/>
    </xf>
    <xf numFmtId="165" fontId="24" fillId="5" borderId="37" xfId="1" applyNumberFormat="1" applyFont="1" applyFill="1" applyBorder="1" applyAlignment="1">
      <alignment horizontal="center" vertical="center" wrapText="1"/>
    </xf>
    <xf numFmtId="165" fontId="24" fillId="5" borderId="38" xfId="1" applyNumberFormat="1" applyFont="1" applyFill="1" applyBorder="1" applyAlignment="1">
      <alignment horizontal="center" vertical="center" wrapText="1"/>
    </xf>
    <xf numFmtId="166" fontId="24" fillId="5" borderId="37" xfId="1" applyNumberFormat="1" applyFont="1" applyFill="1" applyBorder="1" applyAlignment="1">
      <alignment horizontal="center" vertical="center" wrapText="1"/>
    </xf>
    <xf numFmtId="0" fontId="25" fillId="5" borderId="38" xfId="1" applyFont="1" applyFill="1" applyBorder="1" applyAlignment="1">
      <alignment horizontal="center" vertical="center"/>
    </xf>
    <xf numFmtId="0" fontId="24" fillId="10" borderId="7" xfId="1" applyFont="1" applyFill="1" applyBorder="1" applyAlignment="1">
      <alignment horizontal="left" vertical="center"/>
    </xf>
    <xf numFmtId="0" fontId="24" fillId="10" borderId="1" xfId="1" applyFont="1" applyFill="1" applyBorder="1" applyAlignment="1">
      <alignment horizontal="left" vertical="center"/>
    </xf>
    <xf numFmtId="0" fontId="24" fillId="2" borderId="0" xfId="1" applyFont="1" applyFill="1" applyAlignment="1">
      <alignment horizontal="center" vertical="center"/>
    </xf>
    <xf numFmtId="0" fontId="24" fillId="2" borderId="34" xfId="1" applyFont="1" applyFill="1" applyBorder="1" applyAlignment="1">
      <alignment horizontal="center" vertical="center"/>
    </xf>
    <xf numFmtId="0" fontId="24" fillId="10" borderId="3" xfId="1" applyFont="1" applyFill="1" applyBorder="1" applyAlignment="1">
      <alignment horizontal="left" vertical="center"/>
    </xf>
    <xf numFmtId="0" fontId="24" fillId="10" borderId="0" xfId="1" applyFont="1" applyFill="1" applyAlignment="1">
      <alignment horizontal="left" vertical="center"/>
    </xf>
    <xf numFmtId="0" fontId="3" fillId="2" borderId="0" xfId="1" applyFill="1" applyAlignment="1">
      <alignment horizontal="center"/>
    </xf>
    <xf numFmtId="1" fontId="24" fillId="5" borderId="8" xfId="0" applyNumberFormat="1" applyFont="1" applyFill="1" applyBorder="1" applyAlignment="1">
      <alignment horizontal="left" vertical="center"/>
    </xf>
    <xf numFmtId="1" fontId="24" fillId="5" borderId="11" xfId="0" applyNumberFormat="1" applyFont="1" applyFill="1" applyBorder="1" applyAlignment="1">
      <alignment horizontal="left" vertical="center"/>
    </xf>
    <xf numFmtId="1" fontId="24" fillId="5" borderId="7" xfId="0" applyNumberFormat="1" applyFont="1" applyFill="1" applyBorder="1" applyAlignment="1">
      <alignment horizontal="left" vertical="center"/>
    </xf>
    <xf numFmtId="0" fontId="11" fillId="0" borderId="0" xfId="0" applyFont="1" applyAlignment="1">
      <alignment horizontal="center"/>
    </xf>
    <xf numFmtId="0" fontId="46" fillId="0" borderId="0" xfId="1" applyFont="1" applyAlignment="1">
      <alignment horizontal="center" vertical="center"/>
    </xf>
    <xf numFmtId="0" fontId="25" fillId="5" borderId="38" xfId="1" applyFont="1" applyFill="1" applyBorder="1"/>
    <xf numFmtId="49" fontId="24" fillId="5" borderId="37" xfId="1" applyNumberFormat="1" applyFont="1" applyFill="1" applyBorder="1" applyAlignment="1">
      <alignment horizontal="center" vertical="center"/>
    </xf>
    <xf numFmtId="0" fontId="25" fillId="5" borderId="38" xfId="1" applyFont="1" applyFill="1" applyBorder="1" applyAlignment="1">
      <alignment horizontal="center"/>
    </xf>
    <xf numFmtId="0" fontId="24" fillId="5" borderId="35" xfId="1" applyFont="1" applyFill="1" applyBorder="1" applyAlignment="1">
      <alignment horizontal="center" vertical="center" wrapText="1"/>
    </xf>
    <xf numFmtId="0" fontId="25" fillId="5" borderId="36" xfId="1" applyFont="1" applyFill="1" applyBorder="1"/>
    <xf numFmtId="0" fontId="24" fillId="5" borderId="37" xfId="1" applyFont="1" applyFill="1" applyBorder="1" applyAlignment="1">
      <alignment horizontal="center" vertical="center"/>
    </xf>
    <xf numFmtId="0" fontId="7" fillId="5" borderId="39" xfId="1" applyFont="1" applyFill="1" applyBorder="1" applyAlignment="1">
      <alignment horizontal="center" vertical="center"/>
    </xf>
    <xf numFmtId="0" fontId="7" fillId="5" borderId="44" xfId="1" applyFont="1" applyFill="1" applyBorder="1" applyAlignment="1">
      <alignment horizontal="center" vertical="center"/>
    </xf>
    <xf numFmtId="49" fontId="7" fillId="6" borderId="43" xfId="1" applyNumberFormat="1" applyFont="1" applyFill="1" applyBorder="1" applyAlignment="1">
      <alignment horizontal="center" vertical="center"/>
    </xf>
    <xf numFmtId="49" fontId="7" fillId="6" borderId="48" xfId="1" applyNumberFormat="1" applyFont="1" applyFill="1" applyBorder="1" applyAlignment="1">
      <alignment horizontal="center" vertical="center"/>
    </xf>
    <xf numFmtId="166" fontId="24" fillId="5" borderId="38" xfId="1" applyNumberFormat="1" applyFont="1" applyFill="1" applyBorder="1" applyAlignment="1">
      <alignment horizontal="center" vertical="center" wrapText="1"/>
    </xf>
    <xf numFmtId="0" fontId="24" fillId="5" borderId="24" xfId="1" applyFont="1" applyFill="1" applyBorder="1" applyAlignment="1">
      <alignment horizontal="center" vertical="center"/>
    </xf>
    <xf numFmtId="0" fontId="25" fillId="5" borderId="33" xfId="1" applyFont="1" applyFill="1" applyBorder="1"/>
    <xf numFmtId="166" fontId="24" fillId="5" borderId="37" xfId="1" applyNumberFormat="1" applyFont="1" applyFill="1" applyBorder="1" applyAlignment="1">
      <alignment horizontal="center" vertical="center"/>
    </xf>
    <xf numFmtId="0" fontId="0" fillId="0" borderId="0" xfId="0" applyAlignment="1">
      <alignment horizontal="center" wrapText="1"/>
    </xf>
    <xf numFmtId="0" fontId="0" fillId="0" borderId="54" xfId="0" applyBorder="1" applyAlignment="1">
      <alignment horizontal="left" vertical="center" wrapText="1"/>
    </xf>
    <xf numFmtId="0" fontId="0" fillId="0" borderId="10" xfId="0" applyBorder="1" applyAlignment="1">
      <alignment horizontal="left" vertical="center" wrapText="1"/>
    </xf>
    <xf numFmtId="0" fontId="0" fillId="0" borderId="55" xfId="0" applyBorder="1" applyAlignment="1">
      <alignment horizontal="left" vertical="center" wrapText="1"/>
    </xf>
    <xf numFmtId="0" fontId="2" fillId="13" borderId="51" xfId="0" applyFont="1" applyFill="1" applyBorder="1" applyAlignment="1">
      <alignment horizontal="center"/>
    </xf>
    <xf numFmtId="0" fontId="2" fillId="13" borderId="52" xfId="0" applyFont="1" applyFill="1" applyBorder="1" applyAlignment="1">
      <alignment horizontal="center"/>
    </xf>
    <xf numFmtId="0" fontId="2" fillId="13" borderId="53" xfId="0" applyFont="1" applyFill="1" applyBorder="1" applyAlignment="1">
      <alignment horizontal="center"/>
    </xf>
    <xf numFmtId="0" fontId="2" fillId="0" borderId="0" xfId="0" applyFont="1" applyAlignment="1">
      <alignment horizontal="center"/>
    </xf>
    <xf numFmtId="0" fontId="2" fillId="13" borderId="51" xfId="0" applyFont="1" applyFill="1" applyBorder="1" applyAlignment="1">
      <alignment horizontal="center" vertical="center"/>
    </xf>
    <xf numFmtId="0" fontId="2" fillId="13" borderId="52" xfId="0" applyFont="1" applyFill="1" applyBorder="1" applyAlignment="1">
      <alignment horizontal="center" vertical="center"/>
    </xf>
    <xf numFmtId="0" fontId="2" fillId="13" borderId="53" xfId="0" applyFont="1" applyFill="1" applyBorder="1" applyAlignment="1">
      <alignment horizontal="center" vertical="center"/>
    </xf>
    <xf numFmtId="0" fontId="0" fillId="0" borderId="0" xfId="0" applyAlignment="1">
      <alignment horizontal="center" textRotation="45"/>
    </xf>
  </cellXfs>
  <cellStyles count="9">
    <cellStyle name="Moeda" xfId="3" builtinId="4"/>
    <cellStyle name="Neutro" xfId="6" builtinId="28"/>
    <cellStyle name="Normal" xfId="0" builtinId="0"/>
    <cellStyle name="Normal 2" xfId="1" xr:uid="{00000000-0005-0000-0000-000003000000}"/>
    <cellStyle name="Normal 2 2" xfId="5" xr:uid="{00000000-0005-0000-0000-000004000000}"/>
    <cellStyle name="Normal 2 3" xfId="7" xr:uid="{00000000-0005-0000-0000-000005000000}"/>
    <cellStyle name="Normal 3" xfId="2" xr:uid="{00000000-0005-0000-0000-000006000000}"/>
    <cellStyle name="Normal 4" xfId="8" xr:uid="{00000000-0005-0000-0000-000007000000}"/>
    <cellStyle name="Porcentagem" xfId="4" builtinId="5"/>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54665</xdr:colOff>
      <xdr:row>0</xdr:row>
      <xdr:rowOff>152400</xdr:rowOff>
    </xdr:from>
    <xdr:ext cx="1223802" cy="1227667"/>
    <xdr:pic>
      <xdr:nvPicPr>
        <xdr:cNvPr id="2" name="image1.png">
          <a:extLst>
            <a:ext uri="{FF2B5EF4-FFF2-40B4-BE49-F238E27FC236}">
              <a16:creationId xmlns:a16="http://schemas.microsoft.com/office/drawing/2014/main" id="{E5558D54-7EF6-4297-85C1-435D94A04D64}"/>
            </a:ext>
          </a:extLst>
        </xdr:cNvPr>
        <xdr:cNvPicPr preferRelativeResize="0"/>
      </xdr:nvPicPr>
      <xdr:blipFill>
        <a:blip xmlns:r="http://schemas.openxmlformats.org/officeDocument/2006/relationships" r:embed="rId1" cstate="print"/>
        <a:stretch>
          <a:fillRect/>
        </a:stretch>
      </xdr:blipFill>
      <xdr:spPr>
        <a:xfrm>
          <a:off x="435665" y="152400"/>
          <a:ext cx="1223802" cy="1227667"/>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0</xdr:col>
      <xdr:colOff>579365</xdr:colOff>
      <xdr:row>0</xdr:row>
      <xdr:rowOff>347453</xdr:rowOff>
    </xdr:from>
    <xdr:to>
      <xdr:col>2</xdr:col>
      <xdr:colOff>1286040</xdr:colOff>
      <xdr:row>5</xdr:row>
      <xdr:rowOff>304800</xdr:rowOff>
    </xdr:to>
    <xdr:pic>
      <xdr:nvPicPr>
        <xdr:cNvPr id="2" name="Imagem 1" descr="120px-Brasao-aperibe">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9365" y="347453"/>
          <a:ext cx="2154475" cy="176709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152400</xdr:colOff>
      <xdr:row>139</xdr:row>
      <xdr:rowOff>133350</xdr:rowOff>
    </xdr:from>
    <xdr:to>
      <xdr:col>4</xdr:col>
      <xdr:colOff>46468</xdr:colOff>
      <xdr:row>144</xdr:row>
      <xdr:rowOff>2022</xdr:rowOff>
    </xdr:to>
    <xdr:pic>
      <xdr:nvPicPr>
        <xdr:cNvPr id="2" name="Imagem 1">
          <a:extLst>
            <a:ext uri="{FF2B5EF4-FFF2-40B4-BE49-F238E27FC236}">
              <a16:creationId xmlns:a16="http://schemas.microsoft.com/office/drawing/2014/main" id="{1A39CE5D-7DB9-4B45-9530-41E1DF0EE0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33800" y="29556075"/>
          <a:ext cx="1941943" cy="2611872"/>
        </a:xfrm>
        <a:prstGeom prst="rect">
          <a:avLst/>
        </a:prstGeom>
      </xdr:spPr>
    </xdr:pic>
    <xdr:clientData/>
  </xdr:twoCellAnchor>
  <xdr:oneCellAnchor>
    <xdr:from>
      <xdr:col>0</xdr:col>
      <xdr:colOff>447676</xdr:colOff>
      <xdr:row>1</xdr:row>
      <xdr:rowOff>19050</xdr:rowOff>
    </xdr:from>
    <xdr:ext cx="1152524" cy="1238250"/>
    <xdr:pic>
      <xdr:nvPicPr>
        <xdr:cNvPr id="3" name="image1.png">
          <a:extLst>
            <a:ext uri="{FF2B5EF4-FFF2-40B4-BE49-F238E27FC236}">
              <a16:creationId xmlns:a16="http://schemas.microsoft.com/office/drawing/2014/main" id="{3730A4FB-DE80-487F-B674-F0B3CE19CDC9}"/>
            </a:ext>
          </a:extLst>
        </xdr:cNvPr>
        <xdr:cNvPicPr preferRelativeResize="0"/>
      </xdr:nvPicPr>
      <xdr:blipFill>
        <a:blip xmlns:r="http://schemas.openxmlformats.org/officeDocument/2006/relationships" r:embed="rId2" cstate="print"/>
        <a:stretch>
          <a:fillRect/>
        </a:stretch>
      </xdr:blipFill>
      <xdr:spPr>
        <a:xfrm>
          <a:off x="447676" y="209550"/>
          <a:ext cx="1152524" cy="12382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xdr:from>
      <xdr:col>0</xdr:col>
      <xdr:colOff>142875</xdr:colOff>
      <xdr:row>0</xdr:row>
      <xdr:rowOff>66676</xdr:rowOff>
    </xdr:from>
    <xdr:to>
      <xdr:col>1</xdr:col>
      <xdr:colOff>552450</xdr:colOff>
      <xdr:row>4</xdr:row>
      <xdr:rowOff>154304</xdr:rowOff>
    </xdr:to>
    <xdr:pic>
      <xdr:nvPicPr>
        <xdr:cNvPr id="2" name="Imagem 1" descr="120px-Brasao-aperibe">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66676"/>
          <a:ext cx="1104900" cy="96392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104775</xdr:rowOff>
    </xdr:from>
    <xdr:ext cx="885825"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57150" y="104775"/>
          <a:ext cx="885825" cy="74295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13336</xdr:colOff>
      <xdr:row>1</xdr:row>
      <xdr:rowOff>107156</xdr:rowOff>
    </xdr:from>
    <xdr:ext cx="1367789" cy="1285873"/>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01492" y="297656"/>
          <a:ext cx="1367789" cy="1285873"/>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168275</xdr:rowOff>
    </xdr:from>
    <xdr:ext cx="873125" cy="91122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0" y="358775"/>
          <a:ext cx="873125" cy="911225"/>
        </a:xfrm>
        <a:prstGeom prst="rect">
          <a:avLst/>
        </a:prstGeom>
        <a:noFill/>
      </xdr:spPr>
    </xdr:pic>
    <xdr:clientData fLocksWithSheet="0"/>
  </xdr:oneCellAnchor>
  <xdr:twoCellAnchor editAs="oneCell">
    <xdr:from>
      <xdr:col>1</xdr:col>
      <xdr:colOff>1123951</xdr:colOff>
      <xdr:row>32</xdr:row>
      <xdr:rowOff>66542</xdr:rowOff>
    </xdr:from>
    <xdr:to>
      <xdr:col>2</xdr:col>
      <xdr:colOff>428625</xdr:colOff>
      <xdr:row>34</xdr:row>
      <xdr:rowOff>28677</xdr:rowOff>
    </xdr:to>
    <xdr:pic>
      <xdr:nvPicPr>
        <xdr:cNvPr id="4" name="Imagem 3">
          <a:extLst>
            <a:ext uri="{FF2B5EF4-FFF2-40B4-BE49-F238E27FC236}">
              <a16:creationId xmlns:a16="http://schemas.microsoft.com/office/drawing/2014/main" id="{9DF3781D-0416-4E39-9727-2C096B8D28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00251" y="6695942"/>
          <a:ext cx="1000124" cy="3812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171450</xdr:colOff>
      <xdr:row>1</xdr:row>
      <xdr:rowOff>142876</xdr:rowOff>
    </xdr:from>
    <xdr:ext cx="1181100" cy="10668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71450" y="333376"/>
          <a:ext cx="1181100" cy="10668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gonz\OneDrive\&#193;rea%20de%20Trabalho\pre%20escolar\Nova%20pasta%20(2)\CASA%20POPULAR%20(25%20U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2 memoria de calculo"/>
      <sheetName val="CRONOGRAMA"/>
      <sheetName val="BDI"/>
      <sheetName val="CONTINHAS"/>
    </sheetNames>
    <sheetDataSet>
      <sheetData sheetId="0">
        <row r="90">
          <cell r="H90">
            <v>20.99</v>
          </cell>
        </row>
      </sheetData>
      <sheetData sheetId="1">
        <row r="181">
          <cell r="I181">
            <v>20.99</v>
          </cell>
        </row>
      </sheetData>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67"/>
  <sheetViews>
    <sheetView topLeftCell="A31" zoomScale="90" zoomScaleNormal="90" workbookViewId="0">
      <selection activeCell="P35" sqref="P35"/>
    </sheetView>
  </sheetViews>
  <sheetFormatPr defaultColWidth="14.42578125" defaultRowHeight="15" customHeight="1"/>
  <cols>
    <col min="1" max="1" width="5.5703125" style="1" customWidth="1"/>
    <col min="2" max="2" width="17" style="1" customWidth="1"/>
    <col min="3" max="3" width="8.7109375" style="1" hidden="1" customWidth="1"/>
    <col min="4" max="4" width="48.7109375" style="1" customWidth="1"/>
    <col min="5" max="5" width="6.42578125" style="1" customWidth="1"/>
    <col min="6" max="6" width="14.28515625" style="1" customWidth="1"/>
    <col min="7" max="7" width="13" style="1" customWidth="1"/>
    <col min="8" max="8" width="11.5703125" style="1" bestFit="1" customWidth="1"/>
    <col min="9" max="9" width="17.28515625" style="1" customWidth="1"/>
    <col min="10" max="10" width="17.7109375" style="1" customWidth="1"/>
    <col min="11" max="11" width="12.85546875" style="1" bestFit="1" customWidth="1"/>
    <col min="12" max="12" width="11.7109375" style="1" customWidth="1"/>
    <col min="13" max="25" width="8.7109375" style="1" customWidth="1"/>
    <col min="26" max="16384" width="14.42578125" style="1"/>
  </cols>
  <sheetData>
    <row r="1" spans="1:13" ht="12.75" customHeight="1">
      <c r="A1" s="5"/>
      <c r="B1" s="5"/>
      <c r="C1" s="211"/>
      <c r="D1" s="346" t="s">
        <v>10</v>
      </c>
      <c r="E1" s="347"/>
      <c r="F1" s="347"/>
      <c r="G1" s="347"/>
      <c r="H1" s="347"/>
      <c r="I1" s="347"/>
    </row>
    <row r="2" spans="1:13" ht="18" customHeight="1">
      <c r="A2" s="5"/>
      <c r="B2" s="5"/>
      <c r="C2" s="211"/>
      <c r="D2" s="346" t="s">
        <v>9</v>
      </c>
      <c r="E2" s="347"/>
      <c r="F2" s="347"/>
      <c r="G2" s="347"/>
      <c r="H2" s="347"/>
      <c r="I2" s="347"/>
    </row>
    <row r="3" spans="1:13" ht="18" customHeight="1">
      <c r="A3" s="5"/>
      <c r="B3" s="5"/>
      <c r="C3" s="211"/>
      <c r="D3" s="346" t="s">
        <v>20</v>
      </c>
      <c r="E3" s="347"/>
      <c r="F3" s="347"/>
      <c r="G3" s="347"/>
      <c r="H3" s="347"/>
      <c r="I3" s="347"/>
    </row>
    <row r="4" spans="1:13" ht="9.75" customHeight="1" thickBot="1">
      <c r="A4" s="5"/>
      <c r="B4" s="5"/>
      <c r="C4" s="211"/>
      <c r="D4" s="6"/>
      <c r="E4" s="6"/>
      <c r="F4" s="6"/>
      <c r="G4" s="6"/>
      <c r="H4" s="6"/>
      <c r="I4" s="6"/>
    </row>
    <row r="5" spans="1:13" s="17" customFormat="1" ht="16.5" customHeight="1" thickBot="1">
      <c r="A5" s="212"/>
      <c r="B5" s="212"/>
      <c r="C5" s="213"/>
      <c r="D5" s="214"/>
      <c r="E5" s="215"/>
      <c r="F5" s="330" t="s">
        <v>172</v>
      </c>
      <c r="G5" s="216" t="s">
        <v>23</v>
      </c>
      <c r="H5" s="331" t="s">
        <v>17</v>
      </c>
      <c r="I5" s="217" t="s">
        <v>317</v>
      </c>
    </row>
    <row r="7" spans="1:13" ht="12.75" customHeight="1">
      <c r="A7" s="19"/>
    </row>
    <row r="8" spans="1:13" ht="12.75" customHeight="1">
      <c r="A8" s="348" t="s">
        <v>173</v>
      </c>
      <c r="B8" s="347"/>
      <c r="C8" s="347"/>
      <c r="D8" s="347"/>
      <c r="E8" s="347"/>
      <c r="F8" s="347"/>
      <c r="G8" s="347"/>
      <c r="H8" s="347"/>
      <c r="I8" s="347"/>
    </row>
    <row r="9" spans="1:13" ht="12.75" customHeight="1" thickBot="1">
      <c r="A9" s="3"/>
      <c r="B9" s="3"/>
      <c r="C9" s="3"/>
      <c r="D9" s="3"/>
      <c r="E9" s="3"/>
      <c r="F9" s="3"/>
      <c r="G9" s="3"/>
      <c r="H9" s="3"/>
      <c r="I9" s="3"/>
    </row>
    <row r="10" spans="1:13" ht="12.75" customHeight="1">
      <c r="A10" s="349" t="s">
        <v>8</v>
      </c>
      <c r="B10" s="351" t="s">
        <v>7</v>
      </c>
      <c r="C10" s="353" t="s">
        <v>7</v>
      </c>
      <c r="D10" s="355" t="s">
        <v>6</v>
      </c>
      <c r="E10" s="356" t="s">
        <v>1</v>
      </c>
      <c r="F10" s="357" t="s">
        <v>5</v>
      </c>
      <c r="G10" s="357" t="s">
        <v>4</v>
      </c>
      <c r="H10" s="358" t="s">
        <v>174</v>
      </c>
      <c r="I10" s="360" t="s">
        <v>3</v>
      </c>
    </row>
    <row r="11" spans="1:13" ht="37.15" customHeight="1">
      <c r="A11" s="350"/>
      <c r="B11" s="352"/>
      <c r="C11" s="354"/>
      <c r="D11" s="352"/>
      <c r="E11" s="352"/>
      <c r="F11" s="352"/>
      <c r="G11" s="352"/>
      <c r="H11" s="359"/>
      <c r="I11" s="361"/>
    </row>
    <row r="12" spans="1:13" ht="15.75" customHeight="1">
      <c r="A12" s="292">
        <v>1</v>
      </c>
      <c r="B12" s="344" t="s">
        <v>101</v>
      </c>
      <c r="C12" s="345"/>
      <c r="D12" s="345"/>
      <c r="E12" s="345"/>
      <c r="F12" s="345"/>
      <c r="G12" s="345"/>
      <c r="H12" s="345"/>
      <c r="I12" s="345"/>
    </row>
    <row r="13" spans="1:13" s="17" customFormat="1" ht="33.75">
      <c r="A13" s="220" t="s">
        <v>2</v>
      </c>
      <c r="B13" s="221" t="s">
        <v>33</v>
      </c>
      <c r="C13" s="221" t="s">
        <v>175</v>
      </c>
      <c r="D13" s="222" t="s">
        <v>176</v>
      </c>
      <c r="E13" s="223" t="s">
        <v>11</v>
      </c>
      <c r="F13" s="224">
        <v>517.78</v>
      </c>
      <c r="G13" s="224">
        <f>ROUND(F13+G5*F13,2)</f>
        <v>640.44000000000005</v>
      </c>
      <c r="H13" s="225">
        <v>2</v>
      </c>
      <c r="I13" s="226">
        <f>ROUND(G13*H13,2)</f>
        <v>1280.8800000000001</v>
      </c>
      <c r="J13" s="218"/>
      <c r="K13" s="219"/>
      <c r="L13" s="219"/>
      <c r="M13" s="218"/>
    </row>
    <row r="14" spans="1:13" s="17" customFormat="1" ht="27" customHeight="1">
      <c r="A14" s="220" t="s">
        <v>34</v>
      </c>
      <c r="B14" s="293">
        <v>1915</v>
      </c>
      <c r="C14" s="221"/>
      <c r="D14" s="222" t="s">
        <v>316</v>
      </c>
      <c r="E14" s="223" t="s">
        <v>11</v>
      </c>
      <c r="F14" s="224">
        <v>103.31</v>
      </c>
      <c r="G14" s="224">
        <f>ROUND(F14+G5*F14,2)</f>
        <v>127.78</v>
      </c>
      <c r="H14" s="225">
        <v>5</v>
      </c>
      <c r="I14" s="226">
        <f>ROUND(G14*H14,2)</f>
        <v>638.9</v>
      </c>
      <c r="J14" s="218"/>
      <c r="K14" s="219"/>
      <c r="L14" s="219"/>
      <c r="M14" s="218"/>
    </row>
    <row r="15" spans="1:13" s="17" customFormat="1" ht="18" customHeight="1" thickBot="1">
      <c r="A15" s="343"/>
      <c r="B15" s="343"/>
      <c r="C15" s="343"/>
      <c r="D15" s="343"/>
      <c r="E15" s="343"/>
      <c r="F15" s="343"/>
      <c r="G15" s="343"/>
      <c r="H15" s="264" t="s">
        <v>177</v>
      </c>
      <c r="I15" s="297">
        <f>SUM(I13:I14)</f>
        <v>1919.7800000000002</v>
      </c>
      <c r="J15" s="218"/>
      <c r="K15" s="219"/>
      <c r="L15" s="219"/>
      <c r="M15" s="218"/>
    </row>
    <row r="16" spans="1:13" s="17" customFormat="1" ht="19.5" customHeight="1" thickBot="1">
      <c r="A16" s="304">
        <v>2</v>
      </c>
      <c r="B16" s="337" t="s">
        <v>108</v>
      </c>
      <c r="C16" s="337"/>
      <c r="D16" s="337"/>
      <c r="E16" s="337"/>
      <c r="F16" s="337"/>
      <c r="G16" s="337"/>
      <c r="H16" s="337"/>
      <c r="I16" s="338"/>
      <c r="K16" s="219"/>
      <c r="L16" s="219"/>
    </row>
    <row r="17" spans="1:11" s="17" customFormat="1" ht="47.25" customHeight="1">
      <c r="A17" s="298" t="s">
        <v>31</v>
      </c>
      <c r="B17" s="299" t="s">
        <v>111</v>
      </c>
      <c r="C17" s="299"/>
      <c r="D17" s="233" t="s">
        <v>178</v>
      </c>
      <c r="E17" s="300" t="s">
        <v>138</v>
      </c>
      <c r="F17" s="301">
        <v>73.290000000000006</v>
      </c>
      <c r="G17" s="301">
        <f>ROUND(F17+$G$5*F17,2)</f>
        <v>90.65</v>
      </c>
      <c r="H17" s="302">
        <f>'2 memoria de calculo (2)'!J31</f>
        <v>60.16</v>
      </c>
      <c r="I17" s="303">
        <f>ROUND(G17*H17,2)</f>
        <v>5453.5</v>
      </c>
    </row>
    <row r="18" spans="1:11" s="17" customFormat="1" ht="34.5" customHeight="1">
      <c r="A18" s="220" t="s">
        <v>30</v>
      </c>
      <c r="B18" s="221" t="s">
        <v>112</v>
      </c>
      <c r="C18" s="221"/>
      <c r="D18" s="222" t="s">
        <v>179</v>
      </c>
      <c r="E18" s="223" t="s">
        <v>138</v>
      </c>
      <c r="F18" s="224">
        <v>22.84</v>
      </c>
      <c r="G18" s="224">
        <f>ROUND(F18+$G$5*F18,2)</f>
        <v>28.25</v>
      </c>
      <c r="H18" s="225">
        <f>'2 memoria de calculo (2)'!I36</f>
        <v>28.98</v>
      </c>
      <c r="I18" s="226">
        <f>ROUND(G18*H18,2)</f>
        <v>818.69</v>
      </c>
      <c r="J18" s="219"/>
    </row>
    <row r="19" spans="1:11" s="17" customFormat="1" ht="78.75" customHeight="1">
      <c r="A19" s="220" t="s">
        <v>32</v>
      </c>
      <c r="B19" s="235" t="s">
        <v>249</v>
      </c>
      <c r="C19" s="221"/>
      <c r="D19" s="230" t="s">
        <v>252</v>
      </c>
      <c r="E19" s="223" t="s">
        <v>138</v>
      </c>
      <c r="F19" s="224">
        <v>7.57</v>
      </c>
      <c r="G19" s="224">
        <f>ROUND(F19+$G$5*F19,2)</f>
        <v>9.36</v>
      </c>
      <c r="H19" s="225">
        <v>177</v>
      </c>
      <c r="I19" s="226">
        <f>ROUND(G19*H19,2)</f>
        <v>1656.72</v>
      </c>
      <c r="J19" s="219"/>
    </row>
    <row r="20" spans="1:11" s="17" customFormat="1" ht="61.5" customHeight="1">
      <c r="A20" s="220" t="s">
        <v>272</v>
      </c>
      <c r="B20" s="235" t="s">
        <v>250</v>
      </c>
      <c r="C20" s="221"/>
      <c r="D20" s="222" t="s">
        <v>251</v>
      </c>
      <c r="E20" s="223" t="s">
        <v>138</v>
      </c>
      <c r="F20" s="224">
        <v>20.7</v>
      </c>
      <c r="G20" s="224">
        <f>ROUND(F20+$G$5*F20,2)</f>
        <v>25.6</v>
      </c>
      <c r="H20" s="225">
        <v>177</v>
      </c>
      <c r="I20" s="226">
        <f>ROUND(G20*H20,2)</f>
        <v>4531.2</v>
      </c>
      <c r="J20" s="219"/>
    </row>
    <row r="21" spans="1:11" s="17" customFormat="1" ht="19.5" customHeight="1" thickBot="1">
      <c r="A21" s="343"/>
      <c r="B21" s="343"/>
      <c r="C21" s="343"/>
      <c r="D21" s="343"/>
      <c r="E21" s="343"/>
      <c r="F21" s="343"/>
      <c r="G21" s="343"/>
      <c r="H21" s="264" t="s">
        <v>177</v>
      </c>
      <c r="I21" s="265">
        <f>ROUND(SUM(I17:I20),2)</f>
        <v>12460.11</v>
      </c>
      <c r="J21" s="219"/>
    </row>
    <row r="22" spans="1:11" s="17" customFormat="1" ht="18.75" customHeight="1" thickBot="1">
      <c r="A22" s="304">
        <v>3</v>
      </c>
      <c r="B22" s="339" t="s">
        <v>180</v>
      </c>
      <c r="C22" s="339"/>
      <c r="D22" s="339"/>
      <c r="E22" s="339"/>
      <c r="F22" s="339"/>
      <c r="G22" s="339"/>
      <c r="H22" s="339"/>
      <c r="I22" s="340"/>
      <c r="J22" s="219"/>
    </row>
    <row r="23" spans="1:11" s="17" customFormat="1" ht="48.75" customHeight="1">
      <c r="A23" s="298" t="s">
        <v>37</v>
      </c>
      <c r="B23" s="299" t="s">
        <v>181</v>
      </c>
      <c r="C23" s="299"/>
      <c r="D23" s="233" t="s">
        <v>182</v>
      </c>
      <c r="E23" s="300" t="s">
        <v>138</v>
      </c>
      <c r="F23" s="301">
        <v>522.4</v>
      </c>
      <c r="G23" s="301">
        <f>ROUND(F23+$G$5*F23,2)</f>
        <v>646.16</v>
      </c>
      <c r="H23" s="302">
        <f>'2 memoria de calculo (2)'!J53</f>
        <v>14.63</v>
      </c>
      <c r="I23" s="303">
        <f>ROUND(G23*H23,2)</f>
        <v>9453.32</v>
      </c>
      <c r="J23" s="219"/>
    </row>
    <row r="24" spans="1:11" s="17" customFormat="1" ht="84" customHeight="1">
      <c r="A24" s="220" t="s">
        <v>38</v>
      </c>
      <c r="B24" s="221" t="s">
        <v>183</v>
      </c>
      <c r="C24" s="221"/>
      <c r="D24" s="222" t="s">
        <v>184</v>
      </c>
      <c r="E24" s="223" t="s">
        <v>138</v>
      </c>
      <c r="F24" s="224">
        <v>2264.2199999999998</v>
      </c>
      <c r="G24" s="224">
        <f>ROUND(F24+$G$5*F24,2)</f>
        <v>2800.61</v>
      </c>
      <c r="H24" s="225">
        <f>'2 memoria de calculo (2)'!J69</f>
        <v>46.73</v>
      </c>
      <c r="I24" s="226">
        <f t="shared" ref="I24:I25" si="0">ROUND(G24*H24,2)</f>
        <v>130872.51</v>
      </c>
      <c r="J24" s="219"/>
      <c r="K24" s="219"/>
    </row>
    <row r="25" spans="1:11" s="17" customFormat="1" ht="59.25" customHeight="1">
      <c r="A25" s="220" t="s">
        <v>273</v>
      </c>
      <c r="B25" s="221" t="s">
        <v>239</v>
      </c>
      <c r="C25" s="221"/>
      <c r="D25" s="222" t="s">
        <v>240</v>
      </c>
      <c r="E25" s="223" t="s">
        <v>138</v>
      </c>
      <c r="F25" s="224">
        <v>2731.57</v>
      </c>
      <c r="G25" s="224">
        <f>ROUND(F25+$G$5*F25,2)</f>
        <v>3378.68</v>
      </c>
      <c r="H25" s="225">
        <f>'2 memoria de calculo (2)'!J79</f>
        <v>29.93</v>
      </c>
      <c r="I25" s="226">
        <f t="shared" si="0"/>
        <v>101123.89</v>
      </c>
      <c r="J25" s="219"/>
      <c r="K25" s="219"/>
    </row>
    <row r="26" spans="1:11" s="17" customFormat="1" ht="18" customHeight="1" thickBot="1">
      <c r="A26" s="342"/>
      <c r="B26" s="342"/>
      <c r="C26" s="342"/>
      <c r="D26" s="342"/>
      <c r="E26" s="342"/>
      <c r="F26" s="342"/>
      <c r="G26" s="342"/>
      <c r="H26" s="239" t="s">
        <v>177</v>
      </c>
      <c r="I26" s="240">
        <f>SUM(I23:I25)</f>
        <v>241449.71999999997</v>
      </c>
    </row>
    <row r="27" spans="1:11" s="17" customFormat="1" ht="21" customHeight="1" thickBot="1">
      <c r="A27" s="307">
        <v>4</v>
      </c>
      <c r="B27" s="334" t="s">
        <v>185</v>
      </c>
      <c r="C27" s="334"/>
      <c r="D27" s="334"/>
      <c r="E27" s="334"/>
      <c r="F27" s="334"/>
      <c r="G27" s="334"/>
      <c r="H27" s="334"/>
      <c r="I27" s="335"/>
    </row>
    <row r="28" spans="1:11" s="17" customFormat="1" ht="42.75" customHeight="1">
      <c r="A28" s="232" t="s">
        <v>82</v>
      </c>
      <c r="B28" s="232" t="s">
        <v>186</v>
      </c>
      <c r="C28" s="305"/>
      <c r="D28" s="306" t="s">
        <v>187</v>
      </c>
      <c r="E28" s="232" t="s">
        <v>11</v>
      </c>
      <c r="F28" s="301">
        <v>67.349999999999994</v>
      </c>
      <c r="G28" s="301">
        <f>ROUND(F28+$G$5*F28,2)</f>
        <v>83.31</v>
      </c>
      <c r="H28" s="232">
        <f>'2 memoria de calculo (2)'!E86</f>
        <v>431.49</v>
      </c>
      <c r="I28" s="301">
        <f>ROUND(G28*H28,2)</f>
        <v>35947.43</v>
      </c>
    </row>
    <row r="29" spans="1:11" s="17" customFormat="1" ht="61.5" customHeight="1">
      <c r="A29" s="227" t="s">
        <v>83</v>
      </c>
      <c r="B29" s="227" t="s">
        <v>226</v>
      </c>
      <c r="C29" s="294"/>
      <c r="D29" s="230" t="s">
        <v>227</v>
      </c>
      <c r="E29" s="227" t="s">
        <v>11</v>
      </c>
      <c r="F29" s="224">
        <v>57.7</v>
      </c>
      <c r="G29" s="224">
        <f t="shared" ref="G29" si="1">ROUND(F29+$G$5*F29,2)</f>
        <v>71.37</v>
      </c>
      <c r="H29" s="227">
        <f>'2 memoria de calculo (2)'!E89</f>
        <v>61.249999999999993</v>
      </c>
      <c r="I29" s="224">
        <f t="shared" ref="I29" si="2">ROUND(G29*H29,2)</f>
        <v>4371.41</v>
      </c>
    </row>
    <row r="30" spans="1:11" s="17" customFormat="1" ht="39.75" customHeight="1">
      <c r="A30" s="295" t="s">
        <v>151</v>
      </c>
      <c r="B30" s="227" t="s">
        <v>188</v>
      </c>
      <c r="C30" s="294"/>
      <c r="D30" s="230" t="s">
        <v>189</v>
      </c>
      <c r="E30" s="227" t="s">
        <v>11</v>
      </c>
      <c r="F30" s="224">
        <v>31.25</v>
      </c>
      <c r="G30" s="224">
        <f>ROUND(F30+$G$5*F30,2)</f>
        <v>38.65</v>
      </c>
      <c r="H30" s="227">
        <f>'2 memoria de calculo (2)'!E102</f>
        <v>1229.02</v>
      </c>
      <c r="I30" s="224">
        <f>ROUND(G30*H30,2)</f>
        <v>47501.62</v>
      </c>
    </row>
    <row r="31" spans="1:11" s="17" customFormat="1" ht="42" customHeight="1">
      <c r="A31" s="227" t="s">
        <v>153</v>
      </c>
      <c r="B31" s="227" t="s">
        <v>260</v>
      </c>
      <c r="C31" s="294"/>
      <c r="D31" s="230" t="s">
        <v>262</v>
      </c>
      <c r="E31" s="227" t="s">
        <v>11</v>
      </c>
      <c r="F31" s="224">
        <v>18.34</v>
      </c>
      <c r="G31" s="224">
        <f t="shared" ref="G31:G33" si="3">ROUND(F31+$G$5*F31,2)</f>
        <v>22.68</v>
      </c>
      <c r="H31" s="227">
        <f>'2 memoria de calculo (2)'!E97</f>
        <v>217.29</v>
      </c>
      <c r="I31" s="224">
        <f t="shared" ref="I31:I33" si="4">ROUND(G31*H31,2)</f>
        <v>4928.1400000000003</v>
      </c>
    </row>
    <row r="32" spans="1:11" s="17" customFormat="1" ht="81" customHeight="1">
      <c r="A32" s="227" t="s">
        <v>259</v>
      </c>
      <c r="B32" s="227" t="s">
        <v>257</v>
      </c>
      <c r="C32" s="294"/>
      <c r="D32" s="230" t="s">
        <v>258</v>
      </c>
      <c r="E32" s="227" t="s">
        <v>11</v>
      </c>
      <c r="F32" s="224">
        <v>191.8</v>
      </c>
      <c r="G32" s="224">
        <f t="shared" si="3"/>
        <v>237.24</v>
      </c>
      <c r="H32" s="227">
        <f>H31</f>
        <v>217.29</v>
      </c>
      <c r="I32" s="224">
        <f t="shared" si="4"/>
        <v>51549.88</v>
      </c>
    </row>
    <row r="33" spans="1:9" s="17" customFormat="1" ht="38.25" customHeight="1">
      <c r="A33" s="235" t="s">
        <v>261</v>
      </c>
      <c r="B33" s="227" t="s">
        <v>255</v>
      </c>
      <c r="C33" s="294"/>
      <c r="D33" s="230" t="s">
        <v>256</v>
      </c>
      <c r="E33" s="227" t="s">
        <v>81</v>
      </c>
      <c r="F33" s="224">
        <v>45.07</v>
      </c>
      <c r="G33" s="224">
        <f t="shared" si="3"/>
        <v>55.75</v>
      </c>
      <c r="H33" s="227">
        <f>'2 memoria de calculo (2)'!H115</f>
        <v>302.8</v>
      </c>
      <c r="I33" s="224">
        <f t="shared" si="4"/>
        <v>16881.099999999999</v>
      </c>
    </row>
    <row r="34" spans="1:9" s="17" customFormat="1" ht="22.5" customHeight="1" thickBot="1">
      <c r="A34" s="341"/>
      <c r="B34" s="341"/>
      <c r="C34" s="341"/>
      <c r="D34" s="341"/>
      <c r="E34" s="341"/>
      <c r="F34" s="341"/>
      <c r="G34" s="341"/>
      <c r="H34" s="239" t="s">
        <v>177</v>
      </c>
      <c r="I34" s="240">
        <f>ROUND(SUM(I28:I33),2)</f>
        <v>161179.57999999999</v>
      </c>
    </row>
    <row r="35" spans="1:9" s="17" customFormat="1" ht="18" customHeight="1" thickBot="1">
      <c r="A35" s="309">
        <v>5</v>
      </c>
      <c r="B35" s="334" t="s">
        <v>190</v>
      </c>
      <c r="C35" s="334"/>
      <c r="D35" s="334"/>
      <c r="E35" s="334"/>
      <c r="F35" s="334"/>
      <c r="G35" s="334"/>
      <c r="H35" s="334"/>
      <c r="I35" s="335"/>
    </row>
    <row r="36" spans="1:9" s="17" customFormat="1" ht="50.25" customHeight="1">
      <c r="A36" s="232" t="s">
        <v>155</v>
      </c>
      <c r="B36" s="232" t="s">
        <v>222</v>
      </c>
      <c r="C36" s="308"/>
      <c r="D36" s="233" t="s">
        <v>223</v>
      </c>
      <c r="E36" s="232" t="s">
        <v>1</v>
      </c>
      <c r="F36" s="301">
        <v>1567.23</v>
      </c>
      <c r="G36" s="301">
        <f t="shared" ref="G36:G37" si="5">ROUND(F36+$G$5*F36,2)</f>
        <v>1938.51</v>
      </c>
      <c r="H36" s="232">
        <f>'2 memoria de calculo (2)'!B121</f>
        <v>12</v>
      </c>
      <c r="I36" s="301">
        <f t="shared" ref="I36:I38" si="6">ROUND(G36*H36,2)</f>
        <v>23262.12</v>
      </c>
    </row>
    <row r="37" spans="1:9" s="17" customFormat="1" ht="71.25" customHeight="1">
      <c r="A37" s="227" t="s">
        <v>191</v>
      </c>
      <c r="B37" s="227" t="s">
        <v>224</v>
      </c>
      <c r="C37" s="231"/>
      <c r="D37" s="222" t="s">
        <v>225</v>
      </c>
      <c r="E37" s="227" t="s">
        <v>1</v>
      </c>
      <c r="F37" s="224">
        <v>693.5</v>
      </c>
      <c r="G37" s="224">
        <f t="shared" si="5"/>
        <v>857.79</v>
      </c>
      <c r="H37" s="227">
        <f>'2 memoria de calculo (2)'!B122</f>
        <v>6</v>
      </c>
      <c r="I37" s="224">
        <f t="shared" si="6"/>
        <v>5146.74</v>
      </c>
    </row>
    <row r="38" spans="1:9" s="17" customFormat="1" ht="103.5" customHeight="1">
      <c r="A38" s="227" t="s">
        <v>274</v>
      </c>
      <c r="B38" s="227" t="s">
        <v>192</v>
      </c>
      <c r="C38" s="231"/>
      <c r="D38" s="229" t="s">
        <v>193</v>
      </c>
      <c r="E38" s="227" t="s">
        <v>1</v>
      </c>
      <c r="F38" s="224">
        <v>454.52</v>
      </c>
      <c r="G38" s="224">
        <f t="shared" ref="G38" si="7">ROUND(F38+$G$5*F38,2)</f>
        <v>562.20000000000005</v>
      </c>
      <c r="H38" s="227">
        <f>'2 memoria de calculo (2)'!B123</f>
        <v>12</v>
      </c>
      <c r="I38" s="224">
        <f t="shared" si="6"/>
        <v>6746.4</v>
      </c>
    </row>
    <row r="39" spans="1:9" s="17" customFormat="1" ht="18.75" customHeight="1" thickBot="1">
      <c r="A39" s="341"/>
      <c r="B39" s="341"/>
      <c r="C39" s="341"/>
      <c r="D39" s="341"/>
      <c r="E39" s="341"/>
      <c r="F39" s="341"/>
      <c r="G39" s="341"/>
      <c r="H39" s="310" t="s">
        <v>177</v>
      </c>
      <c r="I39" s="311">
        <f>SUM(I36:I38)</f>
        <v>35155.26</v>
      </c>
    </row>
    <row r="40" spans="1:9" s="17" customFormat="1" ht="18.75" customHeight="1" thickBot="1">
      <c r="A40" s="307">
        <v>6</v>
      </c>
      <c r="B40" s="334" t="s">
        <v>194</v>
      </c>
      <c r="C40" s="334"/>
      <c r="D40" s="334"/>
      <c r="E40" s="334"/>
      <c r="F40" s="334"/>
      <c r="G40" s="334"/>
      <c r="H40" s="334"/>
      <c r="I40" s="335"/>
    </row>
    <row r="41" spans="1:9" s="17" customFormat="1" ht="69.75" customHeight="1">
      <c r="A41" s="232" t="s">
        <v>275</v>
      </c>
      <c r="B41" s="232" t="s">
        <v>196</v>
      </c>
      <c r="C41" s="308"/>
      <c r="D41" s="312" t="s">
        <v>197</v>
      </c>
      <c r="E41" s="232" t="s">
        <v>1</v>
      </c>
      <c r="F41" s="301">
        <v>177.28</v>
      </c>
      <c r="G41" s="301">
        <f>ROUND(F41+$G$5*F41,2)</f>
        <v>219.28</v>
      </c>
      <c r="H41" s="232">
        <v>1</v>
      </c>
      <c r="I41" s="301">
        <f>ROUND(G41*H41,2)</f>
        <v>219.28</v>
      </c>
    </row>
    <row r="42" spans="1:9" s="17" customFormat="1" ht="29.25" customHeight="1">
      <c r="A42" s="227" t="s">
        <v>195</v>
      </c>
      <c r="B42" s="227" t="s">
        <v>199</v>
      </c>
      <c r="C42" s="231"/>
      <c r="D42" s="222" t="s">
        <v>200</v>
      </c>
      <c r="E42" s="227" t="s">
        <v>1</v>
      </c>
      <c r="F42" s="224">
        <v>38.69</v>
      </c>
      <c r="G42" s="224">
        <f t="shared" ref="G42:G48" si="8">ROUND(F42+$G$5*F42,2)</f>
        <v>47.86</v>
      </c>
      <c r="H42" s="227">
        <v>12</v>
      </c>
      <c r="I42" s="224">
        <f t="shared" ref="I42:I48" si="9">ROUND(G42*H42,2)</f>
        <v>574.32000000000005</v>
      </c>
    </row>
    <row r="43" spans="1:9" s="17" customFormat="1" ht="45" customHeight="1">
      <c r="A43" s="227" t="s">
        <v>198</v>
      </c>
      <c r="B43" s="227" t="s">
        <v>202</v>
      </c>
      <c r="C43" s="231"/>
      <c r="D43" s="222" t="s">
        <v>203</v>
      </c>
      <c r="E43" s="227" t="s">
        <v>1</v>
      </c>
      <c r="F43" s="224">
        <v>272.83999999999997</v>
      </c>
      <c r="G43" s="224">
        <f t="shared" si="8"/>
        <v>337.48</v>
      </c>
      <c r="H43" s="227">
        <v>16</v>
      </c>
      <c r="I43" s="224">
        <f t="shared" si="9"/>
        <v>5399.68</v>
      </c>
    </row>
    <row r="44" spans="1:9" s="17" customFormat="1" ht="28.5" customHeight="1">
      <c r="A44" s="227" t="s">
        <v>201</v>
      </c>
      <c r="B44" s="227" t="s">
        <v>270</v>
      </c>
      <c r="C44" s="231"/>
      <c r="D44" s="229" t="s">
        <v>271</v>
      </c>
      <c r="E44" s="227" t="s">
        <v>1</v>
      </c>
      <c r="F44" s="224">
        <v>13.22</v>
      </c>
      <c r="G44" s="224">
        <f t="shared" si="8"/>
        <v>16.350000000000001</v>
      </c>
      <c r="H44" s="227">
        <v>8</v>
      </c>
      <c r="I44" s="224">
        <f t="shared" si="9"/>
        <v>130.80000000000001</v>
      </c>
    </row>
    <row r="45" spans="1:9" s="17" customFormat="1" ht="26.25" customHeight="1">
      <c r="A45" s="227" t="s">
        <v>276</v>
      </c>
      <c r="B45" s="227" t="s">
        <v>282</v>
      </c>
      <c r="C45" s="231"/>
      <c r="D45" s="229" t="s">
        <v>283</v>
      </c>
      <c r="E45" s="227" t="s">
        <v>1</v>
      </c>
      <c r="F45" s="224">
        <v>11.4</v>
      </c>
      <c r="G45" s="224">
        <f t="shared" si="8"/>
        <v>14.1</v>
      </c>
      <c r="H45" s="227">
        <v>46</v>
      </c>
      <c r="I45" s="224">
        <f t="shared" si="9"/>
        <v>648.6</v>
      </c>
    </row>
    <row r="46" spans="1:9" s="17" customFormat="1" ht="55.5" customHeight="1">
      <c r="A46" s="227" t="s">
        <v>204</v>
      </c>
      <c r="B46" s="296" t="s">
        <v>284</v>
      </c>
      <c r="C46" s="231"/>
      <c r="D46" s="229" t="s">
        <v>285</v>
      </c>
      <c r="E46" s="227" t="s">
        <v>81</v>
      </c>
      <c r="F46" s="224">
        <v>6.19</v>
      </c>
      <c r="G46" s="224">
        <f t="shared" si="8"/>
        <v>7.66</v>
      </c>
      <c r="H46" s="227">
        <v>200</v>
      </c>
      <c r="I46" s="224">
        <f t="shared" si="9"/>
        <v>1532</v>
      </c>
    </row>
    <row r="47" spans="1:9" s="17" customFormat="1" ht="45">
      <c r="A47" s="227" t="s">
        <v>205</v>
      </c>
      <c r="B47" s="227" t="s">
        <v>207</v>
      </c>
      <c r="C47" s="231"/>
      <c r="D47" s="222" t="s">
        <v>208</v>
      </c>
      <c r="E47" s="227" t="s">
        <v>81</v>
      </c>
      <c r="F47" s="224">
        <v>4</v>
      </c>
      <c r="G47" s="224">
        <f t="shared" si="8"/>
        <v>4.95</v>
      </c>
      <c r="H47" s="234">
        <v>500</v>
      </c>
      <c r="I47" s="224">
        <f t="shared" si="9"/>
        <v>2475</v>
      </c>
    </row>
    <row r="48" spans="1:9" s="17" customFormat="1" ht="46.5" customHeight="1">
      <c r="A48" s="227" t="s">
        <v>206</v>
      </c>
      <c r="B48" s="227" t="s">
        <v>209</v>
      </c>
      <c r="C48" s="231"/>
      <c r="D48" s="222" t="s">
        <v>210</v>
      </c>
      <c r="E48" s="227" t="s">
        <v>81</v>
      </c>
      <c r="F48" s="224">
        <v>10.220000000000001</v>
      </c>
      <c r="G48" s="224">
        <f t="shared" si="8"/>
        <v>12.64</v>
      </c>
      <c r="H48" s="234">
        <v>100</v>
      </c>
      <c r="I48" s="224">
        <f t="shared" si="9"/>
        <v>1264</v>
      </c>
    </row>
    <row r="49" spans="1:9" s="17" customFormat="1" ht="21" customHeight="1" thickBot="1">
      <c r="A49" s="341"/>
      <c r="B49" s="341"/>
      <c r="C49" s="341"/>
      <c r="D49" s="341"/>
      <c r="E49" s="341"/>
      <c r="F49" s="341"/>
      <c r="G49" s="341"/>
      <c r="H49" s="310" t="s">
        <v>177</v>
      </c>
      <c r="I49" s="240">
        <f>ROUND(SUM(I41:I48),2)</f>
        <v>12243.68</v>
      </c>
    </row>
    <row r="50" spans="1:9" s="17" customFormat="1" ht="21" customHeight="1" thickBot="1">
      <c r="A50" s="307">
        <v>7</v>
      </c>
      <c r="B50" s="334" t="s">
        <v>211</v>
      </c>
      <c r="C50" s="334"/>
      <c r="D50" s="334"/>
      <c r="E50" s="334"/>
      <c r="F50" s="334"/>
      <c r="G50" s="334"/>
      <c r="H50" s="334"/>
      <c r="I50" s="335"/>
    </row>
    <row r="51" spans="1:9" s="17" customFormat="1" ht="73.5" customHeight="1">
      <c r="A51" s="232" t="s">
        <v>277</v>
      </c>
      <c r="B51" s="232" t="s">
        <v>212</v>
      </c>
      <c r="C51" s="308"/>
      <c r="D51" s="233" t="s">
        <v>213</v>
      </c>
      <c r="E51" s="313" t="s">
        <v>11</v>
      </c>
      <c r="F51" s="301">
        <v>135.27000000000001</v>
      </c>
      <c r="G51" s="301">
        <f t="shared" ref="G51:G54" si="10">ROUND(F51+$G$5*F51,2)</f>
        <v>167.32</v>
      </c>
      <c r="H51" s="314">
        <v>46.5</v>
      </c>
      <c r="I51" s="301">
        <f>ROUND(G51*$H$51,2)</f>
        <v>7780.38</v>
      </c>
    </row>
    <row r="52" spans="1:9" s="17" customFormat="1" ht="37.5" customHeight="1">
      <c r="A52" s="227" t="s">
        <v>278</v>
      </c>
      <c r="B52" s="227" t="s">
        <v>295</v>
      </c>
      <c r="C52" s="231"/>
      <c r="D52" s="222" t="s">
        <v>296</v>
      </c>
      <c r="E52" s="235" t="s">
        <v>11</v>
      </c>
      <c r="F52" s="224">
        <v>28.13</v>
      </c>
      <c r="G52" s="224">
        <f t="shared" si="10"/>
        <v>34.79</v>
      </c>
      <c r="H52" s="234">
        <v>6.23</v>
      </c>
      <c r="I52" s="224">
        <f>G52*H52</f>
        <v>216.74170000000001</v>
      </c>
    </row>
    <row r="53" spans="1:9" s="17" customFormat="1" ht="37.15" customHeight="1">
      <c r="A53" s="227" t="s">
        <v>279</v>
      </c>
      <c r="B53" s="227" t="s">
        <v>253</v>
      </c>
      <c r="C53" s="231"/>
      <c r="D53" s="222" t="s">
        <v>254</v>
      </c>
      <c r="E53" s="235" t="s">
        <v>11</v>
      </c>
      <c r="F53" s="224">
        <v>149.83000000000001</v>
      </c>
      <c r="G53" s="224">
        <f t="shared" si="10"/>
        <v>185.32</v>
      </c>
      <c r="H53" s="234">
        <v>46.5</v>
      </c>
      <c r="I53" s="224">
        <f>ROUND(G53*$H$51,2)</f>
        <v>8617.3799999999992</v>
      </c>
    </row>
    <row r="54" spans="1:9" s="17" customFormat="1" ht="58.5" customHeight="1">
      <c r="A54" s="227" t="s">
        <v>300</v>
      </c>
      <c r="B54" s="227" t="s">
        <v>214</v>
      </c>
      <c r="C54" s="231"/>
      <c r="D54" s="222" t="s">
        <v>215</v>
      </c>
      <c r="E54" s="235" t="s">
        <v>11</v>
      </c>
      <c r="F54" s="224">
        <v>72</v>
      </c>
      <c r="G54" s="224">
        <f t="shared" si="10"/>
        <v>89.06</v>
      </c>
      <c r="H54" s="234">
        <v>36</v>
      </c>
      <c r="I54" s="224">
        <f>ROUND(G54*H54,2)</f>
        <v>3206.16</v>
      </c>
    </row>
    <row r="55" spans="1:9" s="17" customFormat="1" ht="19.5" customHeight="1" thickBot="1">
      <c r="A55" s="342"/>
      <c r="B55" s="342"/>
      <c r="C55" s="342"/>
      <c r="D55" s="342"/>
      <c r="E55" s="342"/>
      <c r="F55" s="342"/>
      <c r="G55" s="342"/>
      <c r="H55" s="239" t="s">
        <v>177</v>
      </c>
      <c r="I55" s="240">
        <f>SUM(I51:I54)</f>
        <v>19820.661700000001</v>
      </c>
    </row>
    <row r="56" spans="1:9" s="17" customFormat="1" ht="23.25" customHeight="1" thickBot="1">
      <c r="A56" s="307">
        <v>8</v>
      </c>
      <c r="B56" s="334" t="s">
        <v>216</v>
      </c>
      <c r="C56" s="334"/>
      <c r="D56" s="334"/>
      <c r="E56" s="334"/>
      <c r="F56" s="334"/>
      <c r="G56" s="334"/>
      <c r="H56" s="334"/>
      <c r="I56" s="335"/>
    </row>
    <row r="57" spans="1:9" s="17" customFormat="1" ht="60" customHeight="1">
      <c r="A57" s="232" t="s">
        <v>280</v>
      </c>
      <c r="B57" s="232" t="s">
        <v>217</v>
      </c>
      <c r="C57" s="308"/>
      <c r="D57" s="233" t="s">
        <v>218</v>
      </c>
      <c r="E57" s="313" t="s">
        <v>11</v>
      </c>
      <c r="F57" s="301">
        <v>10.27</v>
      </c>
      <c r="G57" s="301">
        <f>ROUND(F57+$G$5*F57,2)</f>
        <v>12.7</v>
      </c>
      <c r="H57" s="232">
        <f>'2 memoria de calculo (2)'!B150</f>
        <v>1229.02</v>
      </c>
      <c r="I57" s="301">
        <f>ROUND(G57*H57,2)</f>
        <v>15608.55</v>
      </c>
    </row>
    <row r="58" spans="1:9" s="17" customFormat="1" ht="69" customHeight="1">
      <c r="A58" s="227" t="s">
        <v>281</v>
      </c>
      <c r="B58" s="227" t="s">
        <v>219</v>
      </c>
      <c r="C58" s="231"/>
      <c r="D58" s="222" t="s">
        <v>220</v>
      </c>
      <c r="E58" s="235" t="s">
        <v>11</v>
      </c>
      <c r="F58" s="224">
        <v>46.35</v>
      </c>
      <c r="G58" s="224">
        <f>ROUND(F58+$G$5*F58,2)</f>
        <v>57.33</v>
      </c>
      <c r="H58" s="227">
        <f>'[1]2 memoria de calculo'!I181</f>
        <v>20.99</v>
      </c>
      <c r="I58" s="224">
        <f>ROUND(G58*H58,2)</f>
        <v>1203.3599999999999</v>
      </c>
    </row>
    <row r="59" spans="1:9" s="17" customFormat="1" ht="23.45" customHeight="1">
      <c r="A59" s="236"/>
      <c r="B59" s="236"/>
      <c r="D59" s="237"/>
      <c r="E59" s="238"/>
      <c r="F59" s="236"/>
      <c r="G59" s="236"/>
      <c r="H59" s="239" t="s">
        <v>177</v>
      </c>
      <c r="I59" s="240">
        <f>ROUND(SUM(I57:I58),2)</f>
        <v>16811.91</v>
      </c>
    </row>
    <row r="60" spans="1:9" s="17" customFormat="1" ht="16.149999999999999" customHeight="1">
      <c r="A60" s="236"/>
      <c r="B60" s="236"/>
      <c r="D60" s="237"/>
      <c r="E60" s="238"/>
      <c r="F60" s="236"/>
      <c r="G60" s="336" t="s">
        <v>221</v>
      </c>
      <c r="H60" s="336"/>
      <c r="I60" s="228">
        <f>SUM(I15,I21,I26,I34,I39,I49,I55,I59)</f>
        <v>501040.70169999992</v>
      </c>
    </row>
    <row r="61" spans="1:9" ht="12.75" customHeight="1">
      <c r="A61" s="241"/>
      <c r="B61" s="241"/>
      <c r="C61" s="241"/>
      <c r="D61" s="241"/>
      <c r="E61" s="241"/>
      <c r="F61" s="241"/>
      <c r="G61" s="241"/>
      <c r="H61" s="241"/>
      <c r="I61" s="241"/>
    </row>
    <row r="62" spans="1:9" ht="12.75" customHeight="1">
      <c r="A62" s="241"/>
      <c r="B62" s="241"/>
      <c r="D62" s="242"/>
      <c r="E62" s="242"/>
      <c r="F62" s="242"/>
      <c r="G62" s="242"/>
      <c r="H62" s="242"/>
      <c r="I62" s="242"/>
    </row>
    <row r="63" spans="1:9" ht="21.75" customHeight="1">
      <c r="A63" s="241"/>
      <c r="B63" s="241"/>
      <c r="D63" s="333"/>
      <c r="E63" s="333"/>
      <c r="F63" s="333"/>
      <c r="G63" s="333" t="s">
        <v>319</v>
      </c>
      <c r="H63" s="333"/>
      <c r="I63" s="333"/>
    </row>
    <row r="64" spans="1:9" ht="12.75" customHeight="1">
      <c r="A64" s="241"/>
      <c r="B64" s="241"/>
      <c r="H64" s="243"/>
      <c r="I64" s="244"/>
    </row>
    <row r="65" spans="4:9" ht="12.75" customHeight="1">
      <c r="H65" s="243"/>
      <c r="I65" s="246"/>
    </row>
    <row r="66" spans="4:9" ht="12.75" customHeight="1">
      <c r="H66" s="243"/>
      <c r="I66" s="244"/>
    </row>
    <row r="67" spans="4:9" ht="12.75" customHeight="1">
      <c r="H67" s="243"/>
      <c r="I67" s="244"/>
    </row>
    <row r="68" spans="4:9" ht="12.75" customHeight="1">
      <c r="H68" s="243"/>
      <c r="I68" s="244"/>
    </row>
    <row r="69" spans="4:9" ht="12.75" customHeight="1">
      <c r="H69" s="243"/>
      <c r="I69" s="244"/>
    </row>
    <row r="70" spans="4:9" ht="12.75" customHeight="1">
      <c r="H70" s="243"/>
      <c r="I70" s="244"/>
    </row>
    <row r="71" spans="4:9" ht="18.75" customHeight="1">
      <c r="D71" s="332" t="s">
        <v>158</v>
      </c>
      <c r="E71" s="332"/>
      <c r="F71" s="332"/>
      <c r="G71" s="332"/>
      <c r="H71" s="243"/>
      <c r="I71" s="244"/>
    </row>
    <row r="72" spans="4:9" ht="15" customHeight="1">
      <c r="D72" s="332" t="s">
        <v>159</v>
      </c>
      <c r="E72" s="332"/>
      <c r="F72" s="332"/>
      <c r="G72" s="332"/>
      <c r="H72" s="243"/>
      <c r="I72" s="244"/>
    </row>
    <row r="73" spans="4:9" ht="17.25" customHeight="1">
      <c r="D73" s="332" t="s">
        <v>160</v>
      </c>
      <c r="E73" s="332"/>
      <c r="F73" s="332"/>
      <c r="G73" s="332"/>
      <c r="H73" s="243"/>
      <c r="I73" s="244"/>
    </row>
    <row r="74" spans="4:9" ht="15" customHeight="1">
      <c r="H74" s="243"/>
      <c r="I74" s="244"/>
    </row>
    <row r="75" spans="4:9" ht="12.75" customHeight="1">
      <c r="H75" s="243"/>
      <c r="I75" s="244"/>
    </row>
    <row r="76" spans="4:9" ht="12.75" customHeight="1">
      <c r="H76" s="243"/>
      <c r="I76" s="244"/>
    </row>
    <row r="77" spans="4:9" ht="12.75" customHeight="1">
      <c r="H77" s="243"/>
      <c r="I77" s="244"/>
    </row>
    <row r="78" spans="4:9" ht="12.75" customHeight="1">
      <c r="H78" s="243"/>
      <c r="I78" s="244"/>
    </row>
    <row r="79" spans="4:9" ht="12.75" customHeight="1">
      <c r="H79" s="243"/>
      <c r="I79" s="244"/>
    </row>
    <row r="80" spans="4:9" ht="12.75" customHeight="1">
      <c r="H80" s="243"/>
      <c r="I80" s="244"/>
    </row>
    <row r="81" spans="8:9" ht="12.75" customHeight="1">
      <c r="H81" s="243"/>
      <c r="I81" s="244"/>
    </row>
    <row r="82" spans="8:9" ht="12.75" customHeight="1">
      <c r="H82" s="243"/>
      <c r="I82" s="244"/>
    </row>
    <row r="83" spans="8:9" ht="12.75" customHeight="1">
      <c r="H83" s="243"/>
      <c r="I83" s="244"/>
    </row>
    <row r="84" spans="8:9" ht="12.75" customHeight="1">
      <c r="H84" s="243"/>
      <c r="I84" s="244"/>
    </row>
    <row r="85" spans="8:9" ht="12.75" customHeight="1">
      <c r="H85" s="243"/>
      <c r="I85" s="244"/>
    </row>
    <row r="86" spans="8:9" ht="12.75" customHeight="1">
      <c r="H86" s="243"/>
      <c r="I86" s="244"/>
    </row>
    <row r="87" spans="8:9" ht="12.75" customHeight="1">
      <c r="H87" s="243"/>
      <c r="I87" s="244"/>
    </row>
    <row r="88" spans="8:9" ht="12.75" customHeight="1">
      <c r="H88" s="243"/>
      <c r="I88" s="244"/>
    </row>
    <row r="89" spans="8:9" ht="12.75" customHeight="1">
      <c r="H89" s="243"/>
      <c r="I89" s="244"/>
    </row>
    <row r="90" spans="8:9" ht="12.75" customHeight="1">
      <c r="H90" s="243"/>
      <c r="I90" s="244"/>
    </row>
    <row r="91" spans="8:9" ht="12.75" customHeight="1">
      <c r="H91" s="243"/>
      <c r="I91" s="244"/>
    </row>
    <row r="92" spans="8:9" ht="12.75" customHeight="1">
      <c r="H92" s="243"/>
      <c r="I92" s="244"/>
    </row>
    <row r="93" spans="8:9" ht="12.75" customHeight="1">
      <c r="H93" s="243"/>
      <c r="I93" s="244"/>
    </row>
    <row r="94" spans="8:9" ht="12.75" customHeight="1">
      <c r="H94" s="243"/>
      <c r="I94" s="244"/>
    </row>
    <row r="95" spans="8:9" ht="12.75" customHeight="1">
      <c r="H95" s="243"/>
      <c r="I95" s="244"/>
    </row>
    <row r="96" spans="8:9" ht="12.75" customHeight="1">
      <c r="H96" s="243"/>
      <c r="I96" s="244"/>
    </row>
    <row r="97" spans="8:9" ht="12.75" customHeight="1">
      <c r="H97" s="243"/>
      <c r="I97" s="244"/>
    </row>
    <row r="98" spans="8:9" ht="12.75" customHeight="1">
      <c r="H98" s="243"/>
      <c r="I98" s="244"/>
    </row>
    <row r="99" spans="8:9" ht="12.75" customHeight="1">
      <c r="H99" s="243"/>
      <c r="I99" s="244"/>
    </row>
    <row r="100" spans="8:9" ht="12.75" customHeight="1">
      <c r="H100" s="243"/>
      <c r="I100" s="244"/>
    </row>
    <row r="101" spans="8:9" ht="12.75" customHeight="1">
      <c r="H101" s="243"/>
      <c r="I101" s="244"/>
    </row>
    <row r="102" spans="8:9" ht="12.75" customHeight="1">
      <c r="H102" s="243"/>
      <c r="I102" s="244"/>
    </row>
    <row r="103" spans="8:9" ht="12.75" customHeight="1">
      <c r="H103" s="243"/>
      <c r="I103" s="244"/>
    </row>
    <row r="104" spans="8:9" ht="12.75" customHeight="1">
      <c r="H104" s="243"/>
      <c r="I104" s="244"/>
    </row>
    <row r="105" spans="8:9" ht="12.75" customHeight="1">
      <c r="H105" s="243"/>
      <c r="I105" s="244"/>
    </row>
    <row r="106" spans="8:9" ht="12.75" customHeight="1">
      <c r="H106" s="243"/>
      <c r="I106" s="244"/>
    </row>
    <row r="107" spans="8:9" ht="12.75" customHeight="1">
      <c r="H107" s="243"/>
      <c r="I107" s="244"/>
    </row>
    <row r="108" spans="8:9" ht="12.75" customHeight="1">
      <c r="H108" s="243"/>
      <c r="I108" s="244"/>
    </row>
    <row r="109" spans="8:9" ht="12.75" customHeight="1">
      <c r="H109" s="243"/>
      <c r="I109" s="244"/>
    </row>
    <row r="110" spans="8:9" ht="12.75" customHeight="1">
      <c r="H110" s="243"/>
      <c r="I110" s="244"/>
    </row>
    <row r="111" spans="8:9" ht="12.75" customHeight="1">
      <c r="H111" s="243"/>
      <c r="I111" s="244"/>
    </row>
    <row r="112" spans="8:9" ht="12.75" customHeight="1">
      <c r="H112" s="243"/>
      <c r="I112" s="244"/>
    </row>
    <row r="113" spans="8:9" ht="12.75" customHeight="1">
      <c r="H113" s="243"/>
      <c r="I113" s="244"/>
    </row>
    <row r="114" spans="8:9" ht="12.75" customHeight="1">
      <c r="H114" s="243"/>
      <c r="I114" s="244"/>
    </row>
    <row r="115" spans="8:9" ht="12.75" customHeight="1">
      <c r="H115" s="243"/>
      <c r="I115" s="244"/>
    </row>
    <row r="116" spans="8:9" ht="12.75" customHeight="1">
      <c r="H116" s="243"/>
      <c r="I116" s="244"/>
    </row>
    <row r="117" spans="8:9" ht="12.75" customHeight="1">
      <c r="H117" s="243"/>
      <c r="I117" s="244"/>
    </row>
    <row r="118" spans="8:9" ht="12.75" customHeight="1">
      <c r="H118" s="243"/>
      <c r="I118" s="244"/>
    </row>
    <row r="119" spans="8:9" ht="12.75" customHeight="1">
      <c r="H119" s="243"/>
      <c r="I119" s="244"/>
    </row>
    <row r="120" spans="8:9" ht="12.75" customHeight="1">
      <c r="H120" s="243"/>
      <c r="I120" s="244"/>
    </row>
    <row r="121" spans="8:9" ht="12.75" customHeight="1">
      <c r="H121" s="243"/>
      <c r="I121" s="244"/>
    </row>
    <row r="122" spans="8:9" ht="12.75" customHeight="1">
      <c r="H122" s="243"/>
      <c r="I122" s="244"/>
    </row>
    <row r="123" spans="8:9" ht="12.75" customHeight="1">
      <c r="H123" s="243"/>
      <c r="I123" s="244"/>
    </row>
    <row r="124" spans="8:9" ht="12.75" customHeight="1">
      <c r="H124" s="243"/>
      <c r="I124" s="244"/>
    </row>
    <row r="125" spans="8:9" ht="12.75" customHeight="1">
      <c r="H125" s="243"/>
      <c r="I125" s="244"/>
    </row>
    <row r="126" spans="8:9" ht="12.75" customHeight="1">
      <c r="H126" s="243"/>
      <c r="I126" s="244"/>
    </row>
    <row r="127" spans="8:9" ht="12.75" customHeight="1">
      <c r="H127" s="243"/>
      <c r="I127" s="244"/>
    </row>
    <row r="128" spans="8:9" ht="12.75" customHeight="1">
      <c r="H128" s="243"/>
      <c r="I128" s="244"/>
    </row>
    <row r="129" spans="8:9" ht="12.75" customHeight="1">
      <c r="H129" s="243"/>
      <c r="I129" s="244"/>
    </row>
    <row r="130" spans="8:9" ht="12.75" customHeight="1">
      <c r="H130" s="243"/>
      <c r="I130" s="244"/>
    </row>
    <row r="131" spans="8:9" ht="12.75" customHeight="1">
      <c r="H131" s="243"/>
      <c r="I131" s="244"/>
    </row>
    <row r="132" spans="8:9" ht="12.75" customHeight="1">
      <c r="H132" s="243"/>
      <c r="I132" s="244"/>
    </row>
    <row r="133" spans="8:9" ht="12.75" customHeight="1">
      <c r="H133" s="243"/>
      <c r="I133" s="244"/>
    </row>
    <row r="134" spans="8:9" ht="12.75" customHeight="1">
      <c r="H134" s="243"/>
      <c r="I134" s="244"/>
    </row>
    <row r="135" spans="8:9" ht="12.75" customHeight="1">
      <c r="H135" s="243"/>
      <c r="I135" s="244"/>
    </row>
    <row r="136" spans="8:9" ht="12.75" customHeight="1">
      <c r="H136" s="243"/>
      <c r="I136" s="244"/>
    </row>
    <row r="137" spans="8:9" ht="12.75" customHeight="1">
      <c r="H137" s="243"/>
      <c r="I137" s="244"/>
    </row>
    <row r="138" spans="8:9" ht="12.75" customHeight="1">
      <c r="H138" s="243"/>
      <c r="I138" s="244"/>
    </row>
    <row r="139" spans="8:9" ht="12.75" customHeight="1">
      <c r="H139" s="243"/>
      <c r="I139" s="244"/>
    </row>
    <row r="140" spans="8:9" ht="12.75" customHeight="1">
      <c r="H140" s="243"/>
      <c r="I140" s="244"/>
    </row>
    <row r="141" spans="8:9" ht="12.75" customHeight="1">
      <c r="H141" s="243"/>
      <c r="I141" s="244"/>
    </row>
    <row r="142" spans="8:9" ht="12.75" customHeight="1">
      <c r="H142" s="243"/>
      <c r="I142" s="244"/>
    </row>
    <row r="143" spans="8:9" ht="12.75" customHeight="1">
      <c r="H143" s="243"/>
      <c r="I143" s="244"/>
    </row>
    <row r="144" spans="8:9" ht="12.75" customHeight="1">
      <c r="H144" s="243"/>
      <c r="I144" s="244"/>
    </row>
    <row r="145" spans="8:9" ht="12.75" customHeight="1">
      <c r="H145" s="243"/>
      <c r="I145" s="244"/>
    </row>
    <row r="146" spans="8:9" ht="12.75" customHeight="1">
      <c r="H146" s="243"/>
      <c r="I146" s="244"/>
    </row>
    <row r="147" spans="8:9" ht="12.75" customHeight="1">
      <c r="H147" s="243"/>
      <c r="I147" s="244"/>
    </row>
    <row r="148" spans="8:9" ht="12.75" customHeight="1">
      <c r="H148" s="243"/>
      <c r="I148" s="244"/>
    </row>
    <row r="149" spans="8:9" ht="12.75" customHeight="1">
      <c r="H149" s="243"/>
      <c r="I149" s="244"/>
    </row>
    <row r="150" spans="8:9" ht="12.75" customHeight="1">
      <c r="H150" s="243"/>
      <c r="I150" s="244"/>
    </row>
    <row r="151" spans="8:9" ht="12.75" customHeight="1">
      <c r="H151" s="243"/>
      <c r="I151" s="244"/>
    </row>
    <row r="152" spans="8:9" ht="12.75" customHeight="1">
      <c r="H152" s="243"/>
      <c r="I152" s="244"/>
    </row>
    <row r="153" spans="8:9" ht="12.75" customHeight="1">
      <c r="H153" s="243"/>
      <c r="I153" s="244"/>
    </row>
    <row r="154" spans="8:9" ht="12.75" customHeight="1">
      <c r="H154" s="243"/>
      <c r="I154" s="244"/>
    </row>
    <row r="155" spans="8:9" ht="12.75" customHeight="1">
      <c r="H155" s="243"/>
      <c r="I155" s="244"/>
    </row>
    <row r="156" spans="8:9" ht="12.75" customHeight="1">
      <c r="H156" s="243"/>
      <c r="I156" s="244"/>
    </row>
    <row r="157" spans="8:9" ht="12.75" customHeight="1">
      <c r="H157" s="243"/>
      <c r="I157" s="244"/>
    </row>
    <row r="158" spans="8:9" ht="12.75" customHeight="1">
      <c r="H158" s="243"/>
      <c r="I158" s="244"/>
    </row>
    <row r="159" spans="8:9" ht="12.75" customHeight="1">
      <c r="H159" s="243"/>
      <c r="I159" s="244"/>
    </row>
    <row r="160" spans="8:9" ht="12.75" customHeight="1">
      <c r="H160" s="243"/>
      <c r="I160" s="244"/>
    </row>
    <row r="161" spans="8:9" ht="12.75" customHeight="1">
      <c r="H161" s="243"/>
      <c r="I161" s="244"/>
    </row>
    <row r="162" spans="8:9" ht="12.75" customHeight="1">
      <c r="H162" s="243"/>
      <c r="I162" s="244"/>
    </row>
    <row r="163" spans="8:9" ht="12.75" customHeight="1">
      <c r="H163" s="243"/>
      <c r="I163" s="244"/>
    </row>
    <row r="164" spans="8:9" ht="12.75" customHeight="1">
      <c r="H164" s="243"/>
      <c r="I164" s="244"/>
    </row>
    <row r="165" spans="8:9" ht="12.75" customHeight="1">
      <c r="H165" s="243"/>
      <c r="I165" s="244"/>
    </row>
    <row r="166" spans="8:9" ht="12.75" customHeight="1">
      <c r="H166" s="243"/>
      <c r="I166" s="244"/>
    </row>
    <row r="167" spans="8:9" ht="12.75" customHeight="1">
      <c r="H167" s="243"/>
      <c r="I167" s="244"/>
    </row>
    <row r="168" spans="8:9" ht="12.75" customHeight="1">
      <c r="H168" s="243"/>
      <c r="I168" s="244"/>
    </row>
    <row r="169" spans="8:9" ht="12.75" customHeight="1">
      <c r="H169" s="243"/>
      <c r="I169" s="244"/>
    </row>
    <row r="170" spans="8:9" ht="12.75" customHeight="1">
      <c r="H170" s="243"/>
      <c r="I170" s="244"/>
    </row>
    <row r="171" spans="8:9" ht="12.75" customHeight="1">
      <c r="H171" s="243"/>
      <c r="I171" s="244"/>
    </row>
    <row r="172" spans="8:9" ht="12.75" customHeight="1">
      <c r="H172" s="243"/>
      <c r="I172" s="244"/>
    </row>
    <row r="173" spans="8:9" ht="12.75" customHeight="1">
      <c r="H173" s="243"/>
      <c r="I173" s="244"/>
    </row>
    <row r="174" spans="8:9" ht="12.75" customHeight="1">
      <c r="H174" s="243"/>
      <c r="I174" s="244"/>
    </row>
    <row r="175" spans="8:9" ht="12.75" customHeight="1">
      <c r="H175" s="243"/>
      <c r="I175" s="244"/>
    </row>
    <row r="176" spans="8:9" ht="12.75" customHeight="1">
      <c r="H176" s="243"/>
      <c r="I176" s="244"/>
    </row>
    <row r="177" spans="8:9" ht="12.75" customHeight="1">
      <c r="H177" s="243"/>
      <c r="I177" s="244"/>
    </row>
    <row r="178" spans="8:9" ht="12.75" customHeight="1">
      <c r="H178" s="243"/>
      <c r="I178" s="244"/>
    </row>
    <row r="179" spans="8:9" ht="12.75" customHeight="1">
      <c r="H179" s="243"/>
      <c r="I179" s="244"/>
    </row>
    <row r="180" spans="8:9" ht="12.75" customHeight="1">
      <c r="H180" s="243"/>
      <c r="I180" s="244"/>
    </row>
    <row r="181" spans="8:9" ht="12.75" customHeight="1">
      <c r="H181" s="243"/>
      <c r="I181" s="244"/>
    </row>
    <row r="182" spans="8:9" ht="12.75" customHeight="1">
      <c r="H182" s="243"/>
      <c r="I182" s="244"/>
    </row>
    <row r="183" spans="8:9" ht="12.75" customHeight="1">
      <c r="H183" s="243"/>
      <c r="I183" s="244"/>
    </row>
    <row r="184" spans="8:9" ht="12.75" customHeight="1">
      <c r="H184" s="243"/>
      <c r="I184" s="244"/>
    </row>
    <row r="185" spans="8:9" ht="12.75" customHeight="1">
      <c r="H185" s="243"/>
      <c r="I185" s="244"/>
    </row>
    <row r="186" spans="8:9" ht="12.75" customHeight="1">
      <c r="H186" s="243"/>
      <c r="I186" s="244"/>
    </row>
    <row r="187" spans="8:9" ht="12.75" customHeight="1">
      <c r="H187" s="243"/>
      <c r="I187" s="244"/>
    </row>
    <row r="188" spans="8:9" ht="12.75" customHeight="1">
      <c r="H188" s="243"/>
      <c r="I188" s="244"/>
    </row>
    <row r="189" spans="8:9" ht="12.75" customHeight="1">
      <c r="H189" s="243"/>
      <c r="I189" s="244"/>
    </row>
    <row r="190" spans="8:9" ht="12.75" customHeight="1">
      <c r="H190" s="243"/>
      <c r="I190" s="244"/>
    </row>
    <row r="191" spans="8:9" ht="12.75" customHeight="1">
      <c r="H191" s="243"/>
      <c r="I191" s="244"/>
    </row>
    <row r="192" spans="8:9" ht="12.75" customHeight="1">
      <c r="H192" s="243"/>
      <c r="I192" s="244"/>
    </row>
    <row r="193" spans="8:9" ht="12.75" customHeight="1">
      <c r="H193" s="243"/>
      <c r="I193" s="244"/>
    </row>
    <row r="194" spans="8:9" ht="12.75" customHeight="1">
      <c r="H194" s="243"/>
      <c r="I194" s="244"/>
    </row>
    <row r="195" spans="8:9" ht="12.75" customHeight="1">
      <c r="H195" s="243"/>
      <c r="I195" s="244"/>
    </row>
    <row r="196" spans="8:9" ht="12.75" customHeight="1">
      <c r="H196" s="243"/>
      <c r="I196" s="244"/>
    </row>
    <row r="197" spans="8:9" ht="12.75" customHeight="1">
      <c r="H197" s="243"/>
      <c r="I197" s="244"/>
    </row>
    <row r="198" spans="8:9" ht="12.75" customHeight="1">
      <c r="H198" s="243"/>
      <c r="I198" s="244"/>
    </row>
    <row r="199" spans="8:9" ht="12.75" customHeight="1">
      <c r="H199" s="243"/>
      <c r="I199" s="244"/>
    </row>
    <row r="200" spans="8:9" ht="12.75" customHeight="1">
      <c r="H200" s="243"/>
      <c r="I200" s="244"/>
    </row>
    <row r="201" spans="8:9" ht="12.75" customHeight="1">
      <c r="H201" s="243"/>
      <c r="I201" s="244"/>
    </row>
    <row r="202" spans="8:9" ht="12.75" customHeight="1">
      <c r="H202" s="243"/>
      <c r="I202" s="244"/>
    </row>
    <row r="203" spans="8:9" ht="12.75" customHeight="1">
      <c r="H203" s="243"/>
      <c r="I203" s="244"/>
    </row>
    <row r="204" spans="8:9" ht="12.75" customHeight="1">
      <c r="H204" s="243"/>
      <c r="I204" s="244"/>
    </row>
    <row r="205" spans="8:9" ht="12.75" customHeight="1">
      <c r="H205" s="243"/>
      <c r="I205" s="244"/>
    </row>
    <row r="206" spans="8:9" ht="12.75" customHeight="1">
      <c r="H206" s="243"/>
      <c r="I206" s="244"/>
    </row>
    <row r="207" spans="8:9" ht="12.75" customHeight="1">
      <c r="H207" s="243"/>
      <c r="I207" s="244"/>
    </row>
    <row r="208" spans="8:9" ht="12.75" customHeight="1">
      <c r="H208" s="243"/>
      <c r="I208" s="244"/>
    </row>
    <row r="209" spans="8:9" ht="12.75" customHeight="1">
      <c r="H209" s="243"/>
      <c r="I209" s="244"/>
    </row>
    <row r="210" spans="8:9" ht="12.75" customHeight="1">
      <c r="H210" s="243"/>
      <c r="I210" s="244"/>
    </row>
    <row r="211" spans="8:9" ht="12.75" customHeight="1">
      <c r="H211" s="243"/>
      <c r="I211" s="244"/>
    </row>
    <row r="212" spans="8:9" ht="12.75" customHeight="1">
      <c r="H212" s="243"/>
      <c r="I212" s="244"/>
    </row>
    <row r="213" spans="8:9" ht="12.75" customHeight="1">
      <c r="H213" s="243"/>
      <c r="I213" s="244"/>
    </row>
    <row r="214" spans="8:9" ht="12.75" customHeight="1">
      <c r="H214" s="243"/>
      <c r="I214" s="244"/>
    </row>
    <row r="215" spans="8:9" ht="12.75" customHeight="1">
      <c r="H215" s="243"/>
      <c r="I215" s="244"/>
    </row>
    <row r="216" spans="8:9" ht="12.75" customHeight="1">
      <c r="H216" s="243"/>
      <c r="I216" s="244"/>
    </row>
    <row r="217" spans="8:9" ht="12.75" customHeight="1">
      <c r="H217" s="243"/>
      <c r="I217" s="244"/>
    </row>
    <row r="218" spans="8:9" ht="12.75" customHeight="1">
      <c r="H218" s="243"/>
      <c r="I218" s="244"/>
    </row>
    <row r="219" spans="8:9" ht="12.75" customHeight="1">
      <c r="H219" s="243"/>
      <c r="I219" s="244"/>
    </row>
    <row r="220" spans="8:9" ht="12.75" customHeight="1">
      <c r="H220" s="243"/>
      <c r="I220" s="244"/>
    </row>
    <row r="221" spans="8:9" ht="12.75" customHeight="1">
      <c r="H221" s="243"/>
      <c r="I221" s="244"/>
    </row>
    <row r="222" spans="8:9" ht="12.75" customHeight="1">
      <c r="H222" s="243"/>
      <c r="I222" s="244"/>
    </row>
    <row r="223" spans="8:9" ht="12.75" customHeight="1">
      <c r="H223" s="243"/>
      <c r="I223" s="244"/>
    </row>
    <row r="224" spans="8:9" ht="12.75" customHeight="1">
      <c r="H224" s="243"/>
      <c r="I224" s="244"/>
    </row>
    <row r="225" spans="8:9" ht="12.75" customHeight="1">
      <c r="H225" s="243"/>
      <c r="I225" s="244"/>
    </row>
    <row r="226" spans="8:9" ht="12.75" customHeight="1">
      <c r="H226" s="243"/>
      <c r="I226" s="244"/>
    </row>
    <row r="227" spans="8:9" ht="12.75" customHeight="1">
      <c r="H227" s="243"/>
      <c r="I227" s="244"/>
    </row>
    <row r="228" spans="8:9" ht="12.75" customHeight="1">
      <c r="H228" s="243"/>
      <c r="I228" s="244"/>
    </row>
    <row r="229" spans="8:9" ht="12.75" customHeight="1">
      <c r="H229" s="243"/>
      <c r="I229" s="244"/>
    </row>
    <row r="230" spans="8:9" ht="12.75" customHeight="1">
      <c r="H230" s="243"/>
      <c r="I230" s="244"/>
    </row>
    <row r="231" spans="8:9" ht="12.75" customHeight="1">
      <c r="H231" s="243"/>
      <c r="I231" s="244"/>
    </row>
    <row r="232" spans="8:9" ht="12.75" customHeight="1">
      <c r="H232" s="243"/>
      <c r="I232" s="244"/>
    </row>
    <row r="233" spans="8:9" ht="12.75" customHeight="1">
      <c r="H233" s="243"/>
      <c r="I233" s="244"/>
    </row>
    <row r="234" spans="8:9" ht="12.75" customHeight="1">
      <c r="H234" s="243"/>
      <c r="I234" s="244"/>
    </row>
    <row r="235" spans="8:9" ht="12.75" customHeight="1">
      <c r="H235" s="243"/>
      <c r="I235" s="244"/>
    </row>
    <row r="236" spans="8:9" ht="12.75" customHeight="1">
      <c r="H236" s="243"/>
      <c r="I236" s="244"/>
    </row>
    <row r="237" spans="8:9" ht="12.75" customHeight="1">
      <c r="H237" s="243"/>
      <c r="I237" s="244"/>
    </row>
    <row r="238" spans="8:9" ht="12.75" customHeight="1">
      <c r="H238" s="243"/>
      <c r="I238" s="244"/>
    </row>
    <row r="239" spans="8:9" ht="12.75" customHeight="1">
      <c r="H239" s="243"/>
      <c r="I239" s="244"/>
    </row>
    <row r="240" spans="8:9" ht="12.75" customHeight="1">
      <c r="H240" s="243"/>
      <c r="I240" s="244"/>
    </row>
    <row r="241" spans="8:9" ht="12.75" customHeight="1">
      <c r="H241" s="243"/>
      <c r="I241" s="244"/>
    </row>
    <row r="242" spans="8:9" ht="12.75" customHeight="1">
      <c r="H242" s="243"/>
      <c r="I242" s="244"/>
    </row>
    <row r="243" spans="8:9" ht="12.75" customHeight="1">
      <c r="H243" s="243"/>
      <c r="I243" s="244"/>
    </row>
    <row r="244" spans="8:9" ht="12.75" customHeight="1">
      <c r="H244" s="243"/>
      <c r="I244" s="244"/>
    </row>
    <row r="245" spans="8:9" ht="12.75" customHeight="1">
      <c r="H245" s="243"/>
      <c r="I245" s="244"/>
    </row>
    <row r="246" spans="8:9" ht="12.75" customHeight="1">
      <c r="H246" s="243"/>
      <c r="I246" s="244"/>
    </row>
    <row r="247" spans="8:9" ht="12.75" customHeight="1">
      <c r="H247" s="243"/>
      <c r="I247" s="244"/>
    </row>
    <row r="248" spans="8:9" ht="12.75" customHeight="1">
      <c r="H248" s="243"/>
      <c r="I248" s="244"/>
    </row>
    <row r="249" spans="8:9" ht="12.75" customHeight="1">
      <c r="H249" s="243"/>
      <c r="I249" s="244"/>
    </row>
    <row r="250" spans="8:9" ht="12.75" customHeight="1">
      <c r="H250" s="243"/>
      <c r="I250" s="244"/>
    </row>
    <row r="251" spans="8:9" ht="12.75" customHeight="1">
      <c r="H251" s="243"/>
      <c r="I251" s="244"/>
    </row>
    <row r="252" spans="8:9" ht="12.75" customHeight="1">
      <c r="H252" s="243"/>
      <c r="I252" s="244"/>
    </row>
    <row r="253" spans="8:9" ht="12.75" customHeight="1">
      <c r="H253" s="243"/>
      <c r="I253" s="244"/>
    </row>
    <row r="254" spans="8:9" ht="12.75" customHeight="1">
      <c r="H254" s="243"/>
      <c r="I254" s="244"/>
    </row>
    <row r="255" spans="8:9" ht="12.75" customHeight="1">
      <c r="H255" s="243"/>
      <c r="I255" s="244"/>
    </row>
    <row r="256" spans="8:9" ht="12.75" customHeight="1">
      <c r="H256" s="243"/>
      <c r="I256" s="244"/>
    </row>
    <row r="257" spans="8:9" ht="12.75" customHeight="1">
      <c r="H257" s="243"/>
      <c r="I257" s="244"/>
    </row>
    <row r="258" spans="8:9" ht="12.75" customHeight="1">
      <c r="H258" s="243"/>
      <c r="I258" s="244"/>
    </row>
    <row r="259" spans="8:9" ht="12.75" customHeight="1">
      <c r="H259" s="243"/>
      <c r="I259" s="244"/>
    </row>
    <row r="260" spans="8:9" ht="12.75" customHeight="1">
      <c r="H260" s="243"/>
      <c r="I260" s="244"/>
    </row>
    <row r="261" spans="8:9" ht="12.75" customHeight="1">
      <c r="H261" s="243"/>
      <c r="I261" s="244"/>
    </row>
    <row r="262" spans="8:9" ht="12.75" customHeight="1">
      <c r="H262" s="243"/>
      <c r="I262" s="244"/>
    </row>
    <row r="263" spans="8:9" ht="12.75" customHeight="1">
      <c r="H263" s="243"/>
      <c r="I263" s="244"/>
    </row>
    <row r="264" spans="8:9" ht="12.75" customHeight="1">
      <c r="H264" s="243"/>
      <c r="I264" s="244"/>
    </row>
    <row r="265" spans="8:9" ht="12.75" customHeight="1">
      <c r="H265" s="243"/>
      <c r="I265" s="244"/>
    </row>
    <row r="266" spans="8:9" ht="12.75" customHeight="1">
      <c r="H266" s="243"/>
      <c r="I266" s="244"/>
    </row>
    <row r="267" spans="8:9" ht="12.75" customHeight="1">
      <c r="H267" s="243"/>
      <c r="I267" s="244"/>
    </row>
    <row r="268" spans="8:9" ht="12.75" customHeight="1">
      <c r="H268" s="243"/>
      <c r="I268" s="244"/>
    </row>
    <row r="269" spans="8:9" ht="12.75" customHeight="1">
      <c r="H269" s="243"/>
      <c r="I269" s="244"/>
    </row>
    <row r="270" spans="8:9" ht="12.75" customHeight="1">
      <c r="H270" s="243"/>
      <c r="I270" s="244"/>
    </row>
    <row r="271" spans="8:9" ht="12.75" customHeight="1">
      <c r="H271" s="243"/>
      <c r="I271" s="244"/>
    </row>
    <row r="272" spans="8:9" ht="12.75" customHeight="1">
      <c r="H272" s="243"/>
      <c r="I272" s="244"/>
    </row>
    <row r="273" spans="8:9" ht="12.75" customHeight="1">
      <c r="H273" s="243"/>
      <c r="I273" s="244"/>
    </row>
    <row r="274" spans="8:9" ht="12.75" customHeight="1">
      <c r="H274" s="243"/>
      <c r="I274" s="244"/>
    </row>
    <row r="275" spans="8:9" ht="12.75" customHeight="1">
      <c r="H275" s="243"/>
      <c r="I275" s="244"/>
    </row>
    <row r="276" spans="8:9" ht="12.75" customHeight="1">
      <c r="H276" s="243"/>
      <c r="I276" s="244"/>
    </row>
    <row r="277" spans="8:9" ht="12.75" customHeight="1">
      <c r="H277" s="243"/>
      <c r="I277" s="244"/>
    </row>
    <row r="278" spans="8:9" ht="12.75" customHeight="1">
      <c r="H278" s="243"/>
      <c r="I278" s="244"/>
    </row>
    <row r="279" spans="8:9" ht="12.75" customHeight="1">
      <c r="H279" s="243"/>
      <c r="I279" s="244"/>
    </row>
    <row r="280" spans="8:9" ht="12.75" customHeight="1">
      <c r="H280" s="243"/>
      <c r="I280" s="244"/>
    </row>
    <row r="281" spans="8:9" ht="12.75" customHeight="1">
      <c r="H281" s="243"/>
      <c r="I281" s="244"/>
    </row>
    <row r="282" spans="8:9" ht="12.75" customHeight="1">
      <c r="H282" s="243"/>
      <c r="I282" s="244"/>
    </row>
    <row r="283" spans="8:9" ht="12.75" customHeight="1">
      <c r="H283" s="243"/>
      <c r="I283" s="244"/>
    </row>
    <row r="284" spans="8:9" ht="12.75" customHeight="1">
      <c r="H284" s="243"/>
      <c r="I284" s="244"/>
    </row>
    <row r="285" spans="8:9" ht="12.75" customHeight="1">
      <c r="H285" s="243"/>
      <c r="I285" s="244"/>
    </row>
    <row r="286" spans="8:9" ht="12.75" customHeight="1">
      <c r="H286" s="243"/>
      <c r="I286" s="244"/>
    </row>
    <row r="287" spans="8:9" ht="12.75" customHeight="1">
      <c r="H287" s="243"/>
      <c r="I287" s="244"/>
    </row>
    <row r="288" spans="8:9" ht="12.75" customHeight="1">
      <c r="H288" s="243"/>
      <c r="I288" s="244"/>
    </row>
    <row r="289" spans="8:9" ht="12.75" customHeight="1">
      <c r="H289" s="243"/>
      <c r="I289" s="244"/>
    </row>
    <row r="290" spans="8:9" ht="12.75" customHeight="1">
      <c r="H290" s="243"/>
      <c r="I290" s="244"/>
    </row>
    <row r="291" spans="8:9" ht="12.75" customHeight="1">
      <c r="H291" s="243"/>
      <c r="I291" s="244"/>
    </row>
    <row r="292" spans="8:9" ht="12.75" customHeight="1">
      <c r="H292" s="243"/>
      <c r="I292" s="244"/>
    </row>
    <row r="293" spans="8:9" ht="12.75" customHeight="1">
      <c r="H293" s="243"/>
      <c r="I293" s="244"/>
    </row>
    <row r="294" spans="8:9" ht="12.75" customHeight="1">
      <c r="H294" s="243"/>
      <c r="I294" s="244"/>
    </row>
    <row r="295" spans="8:9" ht="12.75" customHeight="1">
      <c r="H295" s="243"/>
      <c r="I295" s="244"/>
    </row>
    <row r="296" spans="8:9" ht="12.75" customHeight="1">
      <c r="H296" s="243"/>
      <c r="I296" s="244"/>
    </row>
    <row r="297" spans="8:9" ht="12.75" customHeight="1">
      <c r="H297" s="243"/>
      <c r="I297" s="244"/>
    </row>
    <row r="298" spans="8:9" ht="12.75" customHeight="1">
      <c r="H298" s="243"/>
      <c r="I298" s="244"/>
    </row>
    <row r="299" spans="8:9" ht="12.75" customHeight="1">
      <c r="H299" s="243"/>
      <c r="I299" s="244"/>
    </row>
    <row r="300" spans="8:9" ht="12.75" customHeight="1">
      <c r="H300" s="243"/>
      <c r="I300" s="244"/>
    </row>
    <row r="301" spans="8:9" ht="12.75" customHeight="1">
      <c r="H301" s="243"/>
      <c r="I301" s="244"/>
    </row>
    <row r="302" spans="8:9" ht="12.75" customHeight="1">
      <c r="H302" s="243"/>
      <c r="I302" s="244"/>
    </row>
    <row r="303" spans="8:9" ht="12.75" customHeight="1">
      <c r="H303" s="243"/>
      <c r="I303" s="244"/>
    </row>
    <row r="304" spans="8:9" ht="12.75" customHeight="1">
      <c r="H304" s="243"/>
      <c r="I304" s="244"/>
    </row>
    <row r="305" spans="8:9" ht="12.75" customHeight="1">
      <c r="H305" s="243"/>
      <c r="I305" s="244"/>
    </row>
    <row r="306" spans="8:9" ht="12.75" customHeight="1">
      <c r="H306" s="243"/>
      <c r="I306" s="244"/>
    </row>
    <row r="307" spans="8:9" ht="12.75" customHeight="1">
      <c r="H307" s="243"/>
      <c r="I307" s="244"/>
    </row>
    <row r="308" spans="8:9" ht="12.75" customHeight="1">
      <c r="H308" s="243"/>
      <c r="I308" s="244"/>
    </row>
    <row r="309" spans="8:9" ht="12.75" customHeight="1">
      <c r="H309" s="243"/>
      <c r="I309" s="244"/>
    </row>
    <row r="310" spans="8:9" ht="12.75" customHeight="1">
      <c r="H310" s="243"/>
      <c r="I310" s="244"/>
    </row>
    <row r="311" spans="8:9" ht="12.75" customHeight="1">
      <c r="H311" s="243"/>
      <c r="I311" s="244"/>
    </row>
    <row r="312" spans="8:9" ht="12.75" customHeight="1">
      <c r="H312" s="243"/>
      <c r="I312" s="244"/>
    </row>
    <row r="313" spans="8:9" ht="12.75" customHeight="1">
      <c r="H313" s="243"/>
      <c r="I313" s="244"/>
    </row>
    <row r="314" spans="8:9" ht="12.75" customHeight="1">
      <c r="H314" s="243"/>
      <c r="I314" s="244"/>
    </row>
    <row r="315" spans="8:9" ht="12.75" customHeight="1">
      <c r="H315" s="243"/>
      <c r="I315" s="244"/>
    </row>
    <row r="316" spans="8:9" ht="12.75" customHeight="1">
      <c r="H316" s="243"/>
      <c r="I316" s="244"/>
    </row>
    <row r="317" spans="8:9" ht="12.75" customHeight="1">
      <c r="H317" s="243"/>
      <c r="I317" s="244"/>
    </row>
    <row r="318" spans="8:9" ht="12.75" customHeight="1">
      <c r="H318" s="243"/>
      <c r="I318" s="244"/>
    </row>
    <row r="319" spans="8:9" ht="12.75" customHeight="1">
      <c r="H319" s="243"/>
      <c r="I319" s="244"/>
    </row>
    <row r="320" spans="8:9" ht="12.75" customHeight="1">
      <c r="H320" s="243"/>
      <c r="I320" s="244"/>
    </row>
    <row r="321" spans="8:9" ht="12.75" customHeight="1">
      <c r="H321" s="243"/>
      <c r="I321" s="244"/>
    </row>
    <row r="322" spans="8:9" ht="12.75" customHeight="1">
      <c r="H322" s="243"/>
      <c r="I322" s="244"/>
    </row>
    <row r="323" spans="8:9" ht="12.75" customHeight="1">
      <c r="H323" s="243"/>
      <c r="I323" s="244"/>
    </row>
    <row r="324" spans="8:9" ht="12.75" customHeight="1">
      <c r="H324" s="243"/>
      <c r="I324" s="244"/>
    </row>
    <row r="325" spans="8:9" ht="12.75" customHeight="1">
      <c r="H325" s="243"/>
      <c r="I325" s="244"/>
    </row>
    <row r="326" spans="8:9" ht="12.75" customHeight="1">
      <c r="H326" s="243"/>
      <c r="I326" s="244"/>
    </row>
    <row r="327" spans="8:9" ht="12.75" customHeight="1">
      <c r="H327" s="243"/>
      <c r="I327" s="244"/>
    </row>
    <row r="328" spans="8:9" ht="12.75" customHeight="1">
      <c r="H328" s="243"/>
      <c r="I328" s="244"/>
    </row>
    <row r="329" spans="8:9" ht="12.75" customHeight="1">
      <c r="H329" s="243"/>
      <c r="I329" s="244"/>
    </row>
    <row r="330" spans="8:9" ht="12.75" customHeight="1">
      <c r="H330" s="243"/>
      <c r="I330" s="244"/>
    </row>
    <row r="331" spans="8:9" ht="12.75" customHeight="1">
      <c r="H331" s="243"/>
      <c r="I331" s="244"/>
    </row>
    <row r="332" spans="8:9" ht="12.75" customHeight="1">
      <c r="H332" s="243"/>
      <c r="I332" s="244"/>
    </row>
    <row r="333" spans="8:9" ht="12.75" customHeight="1">
      <c r="H333" s="243"/>
      <c r="I333" s="244"/>
    </row>
    <row r="334" spans="8:9" ht="12.75" customHeight="1">
      <c r="H334" s="243"/>
      <c r="I334" s="244"/>
    </row>
    <row r="335" spans="8:9" ht="12.75" customHeight="1">
      <c r="H335" s="243"/>
      <c r="I335" s="244"/>
    </row>
    <row r="336" spans="8:9" ht="12.75" customHeight="1">
      <c r="H336" s="243"/>
      <c r="I336" s="244"/>
    </row>
    <row r="337" spans="8:9" ht="12.75" customHeight="1">
      <c r="H337" s="243"/>
      <c r="I337" s="244"/>
    </row>
    <row r="338" spans="8:9" ht="12.75" customHeight="1">
      <c r="H338" s="243"/>
      <c r="I338" s="244"/>
    </row>
    <row r="339" spans="8:9" ht="12.75" customHeight="1">
      <c r="H339" s="243"/>
      <c r="I339" s="244"/>
    </row>
    <row r="340" spans="8:9" ht="12.75" customHeight="1">
      <c r="H340" s="243"/>
      <c r="I340" s="244"/>
    </row>
    <row r="341" spans="8:9" ht="12.75" customHeight="1">
      <c r="H341" s="243"/>
      <c r="I341" s="244"/>
    </row>
    <row r="342" spans="8:9" ht="12.75" customHeight="1">
      <c r="H342" s="243"/>
      <c r="I342" s="244"/>
    </row>
    <row r="343" spans="8:9" ht="12.75" customHeight="1">
      <c r="H343" s="243"/>
      <c r="I343" s="244"/>
    </row>
    <row r="344" spans="8:9" ht="12.75" customHeight="1">
      <c r="H344" s="243"/>
      <c r="I344" s="244"/>
    </row>
    <row r="345" spans="8:9" ht="12.75" customHeight="1">
      <c r="H345" s="243"/>
      <c r="I345" s="244"/>
    </row>
    <row r="346" spans="8:9" ht="12.75" customHeight="1">
      <c r="H346" s="243"/>
      <c r="I346" s="244"/>
    </row>
    <row r="347" spans="8:9" ht="12.75" customHeight="1">
      <c r="H347" s="243"/>
      <c r="I347" s="244"/>
    </row>
    <row r="348" spans="8:9" ht="12.75" customHeight="1">
      <c r="H348" s="243"/>
      <c r="I348" s="244"/>
    </row>
    <row r="349" spans="8:9" ht="12.75" customHeight="1">
      <c r="H349" s="243"/>
      <c r="I349" s="244"/>
    </row>
    <row r="350" spans="8:9" ht="12.75" customHeight="1">
      <c r="H350" s="243"/>
      <c r="I350" s="244"/>
    </row>
    <row r="351" spans="8:9" ht="12.75" customHeight="1">
      <c r="H351" s="243"/>
      <c r="I351" s="244"/>
    </row>
    <row r="352" spans="8:9" ht="12.75" customHeight="1">
      <c r="H352" s="243"/>
      <c r="I352" s="244"/>
    </row>
    <row r="353" spans="8:9" ht="12.75" customHeight="1">
      <c r="H353" s="243"/>
      <c r="I353" s="244"/>
    </row>
    <row r="354" spans="8:9" ht="12.75" customHeight="1">
      <c r="H354" s="243"/>
      <c r="I354" s="244"/>
    </row>
    <row r="355" spans="8:9" ht="12.75" customHeight="1">
      <c r="H355" s="243"/>
      <c r="I355" s="244"/>
    </row>
    <row r="356" spans="8:9" ht="12.75" customHeight="1">
      <c r="H356" s="243"/>
      <c r="I356" s="244"/>
    </row>
    <row r="357" spans="8:9" ht="12.75" customHeight="1">
      <c r="H357" s="243"/>
      <c r="I357" s="244"/>
    </row>
    <row r="358" spans="8:9" ht="12.75" customHeight="1">
      <c r="H358" s="243"/>
      <c r="I358" s="244"/>
    </row>
    <row r="359" spans="8:9" ht="12.75" customHeight="1">
      <c r="H359" s="243"/>
      <c r="I359" s="244"/>
    </row>
    <row r="360" spans="8:9" ht="12.75" customHeight="1">
      <c r="H360" s="243"/>
      <c r="I360" s="244"/>
    </row>
    <row r="361" spans="8:9" ht="12.75" customHeight="1">
      <c r="H361" s="243"/>
      <c r="I361" s="244"/>
    </row>
    <row r="362" spans="8:9" ht="12.75" customHeight="1">
      <c r="H362" s="243"/>
      <c r="I362" s="244"/>
    </row>
    <row r="363" spans="8:9" ht="12.75" customHeight="1">
      <c r="H363" s="243"/>
      <c r="I363" s="244"/>
    </row>
    <row r="364" spans="8:9" ht="12.75" customHeight="1">
      <c r="H364" s="243"/>
      <c r="I364" s="244"/>
    </row>
    <row r="365" spans="8:9" ht="12.75" customHeight="1">
      <c r="H365" s="243"/>
      <c r="I365" s="244"/>
    </row>
    <row r="366" spans="8:9" ht="12.75" customHeight="1">
      <c r="H366" s="243"/>
      <c r="I366" s="244"/>
    </row>
    <row r="367" spans="8:9" ht="12.75" customHeight="1">
      <c r="H367" s="243"/>
      <c r="I367" s="244"/>
    </row>
    <row r="368" spans="8:9" ht="12.75" customHeight="1">
      <c r="H368" s="243"/>
      <c r="I368" s="244"/>
    </row>
    <row r="369" spans="8:9" ht="12.75" customHeight="1">
      <c r="H369" s="243"/>
      <c r="I369" s="244"/>
    </row>
    <row r="370" spans="8:9" ht="12.75" customHeight="1">
      <c r="H370" s="243"/>
      <c r="I370" s="244"/>
    </row>
    <row r="371" spans="8:9" ht="12.75" customHeight="1">
      <c r="H371" s="243"/>
      <c r="I371" s="244"/>
    </row>
    <row r="372" spans="8:9" ht="12.75" customHeight="1">
      <c r="H372" s="243"/>
      <c r="I372" s="244"/>
    </row>
    <row r="373" spans="8:9" ht="12.75" customHeight="1">
      <c r="H373" s="243"/>
      <c r="I373" s="244"/>
    </row>
    <row r="374" spans="8:9" ht="12.75" customHeight="1">
      <c r="H374" s="243"/>
      <c r="I374" s="244"/>
    </row>
    <row r="375" spans="8:9" ht="12.75" customHeight="1">
      <c r="H375" s="243"/>
      <c r="I375" s="244"/>
    </row>
    <row r="376" spans="8:9" ht="12.75" customHeight="1">
      <c r="H376" s="243"/>
      <c r="I376" s="244"/>
    </row>
    <row r="377" spans="8:9" ht="12.75" customHeight="1">
      <c r="H377" s="243"/>
      <c r="I377" s="244"/>
    </row>
    <row r="378" spans="8:9" ht="12.75" customHeight="1">
      <c r="H378" s="243"/>
      <c r="I378" s="244"/>
    </row>
    <row r="379" spans="8:9" ht="12.75" customHeight="1">
      <c r="H379" s="243"/>
      <c r="I379" s="244"/>
    </row>
    <row r="380" spans="8:9" ht="12.75" customHeight="1">
      <c r="H380" s="243"/>
      <c r="I380" s="244"/>
    </row>
    <row r="381" spans="8:9" ht="12.75" customHeight="1">
      <c r="H381" s="243"/>
      <c r="I381" s="244"/>
    </row>
    <row r="382" spans="8:9" ht="12.75" customHeight="1">
      <c r="H382" s="243"/>
      <c r="I382" s="244"/>
    </row>
    <row r="383" spans="8:9" ht="12.75" customHeight="1">
      <c r="H383" s="243"/>
      <c r="I383" s="244"/>
    </row>
    <row r="384" spans="8:9" ht="12.75" customHeight="1">
      <c r="H384" s="243"/>
      <c r="I384" s="244"/>
    </row>
    <row r="385" spans="8:9" ht="12.75" customHeight="1">
      <c r="H385" s="243"/>
      <c r="I385" s="244"/>
    </row>
    <row r="386" spans="8:9" ht="12.75" customHeight="1">
      <c r="H386" s="243"/>
      <c r="I386" s="244"/>
    </row>
    <row r="387" spans="8:9" ht="12.75" customHeight="1">
      <c r="H387" s="243"/>
      <c r="I387" s="244"/>
    </row>
    <row r="388" spans="8:9" ht="12.75" customHeight="1">
      <c r="H388" s="243"/>
      <c r="I388" s="244"/>
    </row>
    <row r="389" spans="8:9" ht="12.75" customHeight="1">
      <c r="H389" s="243"/>
      <c r="I389" s="244"/>
    </row>
    <row r="390" spans="8:9" ht="12.75" customHeight="1">
      <c r="H390" s="243"/>
      <c r="I390" s="244"/>
    </row>
    <row r="391" spans="8:9" ht="12.75" customHeight="1">
      <c r="H391" s="243"/>
      <c r="I391" s="244"/>
    </row>
    <row r="392" spans="8:9" ht="12.75" customHeight="1">
      <c r="H392" s="243"/>
      <c r="I392" s="244"/>
    </row>
    <row r="393" spans="8:9" ht="12.75" customHeight="1">
      <c r="H393" s="243"/>
      <c r="I393" s="244"/>
    </row>
    <row r="394" spans="8:9" ht="12.75" customHeight="1">
      <c r="H394" s="243"/>
      <c r="I394" s="244"/>
    </row>
    <row r="395" spans="8:9" ht="12.75" customHeight="1">
      <c r="H395" s="243"/>
      <c r="I395" s="244"/>
    </row>
    <row r="396" spans="8:9" ht="12.75" customHeight="1">
      <c r="H396" s="243"/>
      <c r="I396" s="244"/>
    </row>
    <row r="397" spans="8:9" ht="12.75" customHeight="1">
      <c r="H397" s="243"/>
      <c r="I397" s="244"/>
    </row>
    <row r="398" spans="8:9" ht="12.75" customHeight="1">
      <c r="H398" s="243"/>
      <c r="I398" s="244"/>
    </row>
    <row r="399" spans="8:9" ht="12.75" customHeight="1">
      <c r="H399" s="243"/>
      <c r="I399" s="244"/>
    </row>
    <row r="400" spans="8:9" ht="12.75" customHeight="1">
      <c r="H400" s="243"/>
      <c r="I400" s="244"/>
    </row>
    <row r="401" spans="8:9" ht="12.75" customHeight="1">
      <c r="H401" s="243"/>
      <c r="I401" s="244"/>
    </row>
    <row r="402" spans="8:9" ht="12.75" customHeight="1">
      <c r="H402" s="243"/>
      <c r="I402" s="244"/>
    </row>
    <row r="403" spans="8:9" ht="12.75" customHeight="1">
      <c r="H403" s="243"/>
      <c r="I403" s="244"/>
    </row>
    <row r="404" spans="8:9" ht="12.75" customHeight="1">
      <c r="H404" s="243"/>
      <c r="I404" s="244"/>
    </row>
    <row r="405" spans="8:9" ht="12.75" customHeight="1">
      <c r="H405" s="243"/>
      <c r="I405" s="244"/>
    </row>
    <row r="406" spans="8:9" ht="12.75" customHeight="1">
      <c r="H406" s="243"/>
      <c r="I406" s="244"/>
    </row>
    <row r="407" spans="8:9" ht="12.75" customHeight="1">
      <c r="H407" s="243"/>
      <c r="I407" s="244"/>
    </row>
    <row r="408" spans="8:9" ht="12.75" customHeight="1">
      <c r="H408" s="243"/>
      <c r="I408" s="244"/>
    </row>
    <row r="409" spans="8:9" ht="12.75" customHeight="1">
      <c r="H409" s="243"/>
      <c r="I409" s="244"/>
    </row>
    <row r="410" spans="8:9" ht="12.75" customHeight="1">
      <c r="H410" s="243"/>
      <c r="I410" s="244"/>
    </row>
    <row r="411" spans="8:9" ht="12.75" customHeight="1">
      <c r="H411" s="243"/>
      <c r="I411" s="244"/>
    </row>
    <row r="412" spans="8:9" ht="12.75" customHeight="1">
      <c r="H412" s="243"/>
      <c r="I412" s="244"/>
    </row>
    <row r="413" spans="8:9" ht="12.75" customHeight="1">
      <c r="H413" s="243"/>
      <c r="I413" s="244"/>
    </row>
    <row r="414" spans="8:9" ht="12.75" customHeight="1">
      <c r="H414" s="243"/>
      <c r="I414" s="244"/>
    </row>
    <row r="415" spans="8:9" ht="12.75" customHeight="1">
      <c r="H415" s="243"/>
      <c r="I415" s="244"/>
    </row>
    <row r="416" spans="8:9" ht="12.75" customHeight="1">
      <c r="H416" s="243"/>
      <c r="I416" s="244"/>
    </row>
    <row r="417" spans="8:9" ht="12.75" customHeight="1">
      <c r="H417" s="243"/>
      <c r="I417" s="244"/>
    </row>
    <row r="418" spans="8:9" ht="12.75" customHeight="1">
      <c r="H418" s="243"/>
      <c r="I418" s="244"/>
    </row>
    <row r="419" spans="8:9" ht="12.75" customHeight="1">
      <c r="H419" s="243"/>
      <c r="I419" s="244"/>
    </row>
    <row r="420" spans="8:9" ht="12.75" customHeight="1">
      <c r="H420" s="243"/>
      <c r="I420" s="244"/>
    </row>
    <row r="421" spans="8:9" ht="12.75" customHeight="1">
      <c r="H421" s="243"/>
      <c r="I421" s="244"/>
    </row>
    <row r="422" spans="8:9" ht="12.75" customHeight="1">
      <c r="H422" s="243"/>
      <c r="I422" s="244"/>
    </row>
    <row r="423" spans="8:9" ht="12.75" customHeight="1">
      <c r="H423" s="243"/>
      <c r="I423" s="244"/>
    </row>
    <row r="424" spans="8:9" ht="12.75" customHeight="1">
      <c r="H424" s="243"/>
      <c r="I424" s="244"/>
    </row>
    <row r="425" spans="8:9" ht="12.75" customHeight="1">
      <c r="H425" s="243"/>
      <c r="I425" s="244"/>
    </row>
    <row r="426" spans="8:9" ht="12.75" customHeight="1">
      <c r="H426" s="243"/>
      <c r="I426" s="244"/>
    </row>
    <row r="427" spans="8:9" ht="12.75" customHeight="1">
      <c r="H427" s="243"/>
      <c r="I427" s="244"/>
    </row>
    <row r="428" spans="8:9" ht="12.75" customHeight="1">
      <c r="H428" s="243"/>
      <c r="I428" s="244"/>
    </row>
    <row r="429" spans="8:9" ht="12.75" customHeight="1">
      <c r="H429" s="243"/>
      <c r="I429" s="244"/>
    </row>
    <row r="430" spans="8:9" ht="12.75" customHeight="1">
      <c r="H430" s="243"/>
      <c r="I430" s="244"/>
    </row>
    <row r="431" spans="8:9" ht="12.75" customHeight="1">
      <c r="H431" s="243"/>
      <c r="I431" s="244"/>
    </row>
    <row r="432" spans="8:9" ht="12.75" customHeight="1">
      <c r="H432" s="243"/>
      <c r="I432" s="244"/>
    </row>
    <row r="433" spans="8:9" ht="12.75" customHeight="1">
      <c r="H433" s="243"/>
      <c r="I433" s="244"/>
    </row>
    <row r="434" spans="8:9" ht="12.75" customHeight="1">
      <c r="H434" s="243"/>
      <c r="I434" s="244"/>
    </row>
    <row r="435" spans="8:9" ht="12.75" customHeight="1">
      <c r="H435" s="243"/>
      <c r="I435" s="244"/>
    </row>
    <row r="436" spans="8:9" ht="12.75" customHeight="1">
      <c r="H436" s="243"/>
      <c r="I436" s="244"/>
    </row>
    <row r="437" spans="8:9" ht="12.75" customHeight="1">
      <c r="H437" s="243"/>
      <c r="I437" s="244"/>
    </row>
    <row r="438" spans="8:9" ht="12.75" customHeight="1">
      <c r="H438" s="243"/>
      <c r="I438" s="244"/>
    </row>
    <row r="439" spans="8:9" ht="12.75" customHeight="1">
      <c r="H439" s="243"/>
      <c r="I439" s="244"/>
    </row>
    <row r="440" spans="8:9" ht="12.75" customHeight="1">
      <c r="H440" s="243"/>
      <c r="I440" s="244"/>
    </row>
    <row r="441" spans="8:9" ht="12.75" customHeight="1">
      <c r="H441" s="243"/>
      <c r="I441" s="244"/>
    </row>
    <row r="442" spans="8:9" ht="12.75" customHeight="1">
      <c r="H442" s="243"/>
      <c r="I442" s="244"/>
    </row>
    <row r="443" spans="8:9" ht="12.75" customHeight="1">
      <c r="H443" s="243"/>
      <c r="I443" s="244"/>
    </row>
    <row r="444" spans="8:9" ht="12.75" customHeight="1">
      <c r="H444" s="243"/>
      <c r="I444" s="244"/>
    </row>
    <row r="445" spans="8:9" ht="12.75" customHeight="1">
      <c r="H445" s="243"/>
      <c r="I445" s="244"/>
    </row>
    <row r="446" spans="8:9" ht="12.75" customHeight="1">
      <c r="H446" s="243"/>
      <c r="I446" s="244"/>
    </row>
    <row r="447" spans="8:9" ht="12.75" customHeight="1">
      <c r="H447" s="243"/>
      <c r="I447" s="244"/>
    </row>
    <row r="448" spans="8:9" ht="12.75" customHeight="1">
      <c r="H448" s="243"/>
      <c r="I448" s="244"/>
    </row>
    <row r="449" spans="8:9" ht="12.75" customHeight="1">
      <c r="H449" s="243"/>
      <c r="I449" s="244"/>
    </row>
    <row r="450" spans="8:9" ht="12.75" customHeight="1">
      <c r="H450" s="243"/>
      <c r="I450" s="244"/>
    </row>
    <row r="451" spans="8:9" ht="12.75" customHeight="1">
      <c r="H451" s="243"/>
      <c r="I451" s="244"/>
    </row>
    <row r="452" spans="8:9" ht="12.75" customHeight="1">
      <c r="H452" s="243"/>
      <c r="I452" s="244"/>
    </row>
    <row r="453" spans="8:9" ht="12.75" customHeight="1">
      <c r="H453" s="243"/>
      <c r="I453" s="244"/>
    </row>
    <row r="454" spans="8:9" ht="12.75" customHeight="1">
      <c r="H454" s="243"/>
      <c r="I454" s="244"/>
    </row>
    <row r="455" spans="8:9" ht="12.75" customHeight="1">
      <c r="H455" s="243"/>
      <c r="I455" s="244"/>
    </row>
    <row r="456" spans="8:9" ht="12.75" customHeight="1">
      <c r="H456" s="243"/>
      <c r="I456" s="244"/>
    </row>
    <row r="457" spans="8:9" ht="12.75" customHeight="1">
      <c r="H457" s="243"/>
      <c r="I457" s="244"/>
    </row>
    <row r="458" spans="8:9" ht="12.75" customHeight="1">
      <c r="H458" s="243"/>
      <c r="I458" s="244"/>
    </row>
    <row r="459" spans="8:9" ht="12.75" customHeight="1">
      <c r="H459" s="243"/>
      <c r="I459" s="244"/>
    </row>
    <row r="460" spans="8:9" ht="12.75" customHeight="1">
      <c r="H460" s="243"/>
      <c r="I460" s="244"/>
    </row>
    <row r="461" spans="8:9" ht="12.75" customHeight="1">
      <c r="H461" s="243"/>
      <c r="I461" s="244"/>
    </row>
    <row r="462" spans="8:9" ht="12.75" customHeight="1">
      <c r="H462" s="243"/>
      <c r="I462" s="244"/>
    </row>
    <row r="463" spans="8:9" ht="12.75" customHeight="1">
      <c r="H463" s="243"/>
      <c r="I463" s="244"/>
    </row>
    <row r="464" spans="8:9" ht="12.75" customHeight="1">
      <c r="H464" s="243"/>
      <c r="I464" s="244"/>
    </row>
    <row r="465" spans="8:9" ht="12.75" customHeight="1">
      <c r="H465" s="243"/>
      <c r="I465" s="244"/>
    </row>
    <row r="466" spans="8:9" ht="12.75" customHeight="1">
      <c r="H466" s="243"/>
      <c r="I466" s="244"/>
    </row>
    <row r="467" spans="8:9" ht="12.75" customHeight="1">
      <c r="H467" s="243"/>
      <c r="I467" s="244"/>
    </row>
    <row r="468" spans="8:9" ht="12.75" customHeight="1">
      <c r="H468" s="243"/>
      <c r="I468" s="244"/>
    </row>
    <row r="469" spans="8:9" ht="12.75" customHeight="1">
      <c r="H469" s="243"/>
      <c r="I469" s="244"/>
    </row>
    <row r="470" spans="8:9" ht="12.75" customHeight="1">
      <c r="H470" s="243"/>
      <c r="I470" s="244"/>
    </row>
    <row r="471" spans="8:9" ht="12.75" customHeight="1">
      <c r="H471" s="243"/>
      <c r="I471" s="244"/>
    </row>
    <row r="472" spans="8:9" ht="12.75" customHeight="1">
      <c r="H472" s="243"/>
      <c r="I472" s="244"/>
    </row>
    <row r="473" spans="8:9" ht="12.75" customHeight="1">
      <c r="H473" s="243"/>
      <c r="I473" s="244"/>
    </row>
    <row r="474" spans="8:9" ht="12.75" customHeight="1">
      <c r="H474" s="243"/>
      <c r="I474" s="244"/>
    </row>
    <row r="475" spans="8:9" ht="12.75" customHeight="1">
      <c r="H475" s="243"/>
      <c r="I475" s="244"/>
    </row>
    <row r="476" spans="8:9" ht="12.75" customHeight="1">
      <c r="H476" s="243"/>
      <c r="I476" s="244"/>
    </row>
    <row r="477" spans="8:9" ht="12.75" customHeight="1">
      <c r="H477" s="243"/>
      <c r="I477" s="244"/>
    </row>
    <row r="478" spans="8:9" ht="12.75" customHeight="1">
      <c r="H478" s="243"/>
      <c r="I478" s="244"/>
    </row>
    <row r="479" spans="8:9" ht="12.75" customHeight="1">
      <c r="H479" s="243"/>
      <c r="I479" s="244"/>
    </row>
    <row r="480" spans="8:9" ht="12.75" customHeight="1">
      <c r="H480" s="243"/>
      <c r="I480" s="244"/>
    </row>
    <row r="481" spans="8:9" ht="12.75" customHeight="1">
      <c r="H481" s="243"/>
      <c r="I481" s="244"/>
    </row>
    <row r="482" spans="8:9" ht="12.75" customHeight="1">
      <c r="H482" s="243"/>
      <c r="I482" s="244"/>
    </row>
    <row r="483" spans="8:9" ht="12.75" customHeight="1">
      <c r="H483" s="243"/>
      <c r="I483" s="244"/>
    </row>
    <row r="484" spans="8:9" ht="12.75" customHeight="1">
      <c r="H484" s="243"/>
      <c r="I484" s="244"/>
    </row>
    <row r="485" spans="8:9" ht="12.75" customHeight="1">
      <c r="H485" s="243"/>
      <c r="I485" s="244"/>
    </row>
    <row r="486" spans="8:9" ht="12.75" customHeight="1">
      <c r="H486" s="243"/>
      <c r="I486" s="244"/>
    </row>
    <row r="487" spans="8:9" ht="12.75" customHeight="1">
      <c r="H487" s="243"/>
      <c r="I487" s="244"/>
    </row>
    <row r="488" spans="8:9" ht="12.75" customHeight="1">
      <c r="H488" s="243"/>
      <c r="I488" s="244"/>
    </row>
    <row r="489" spans="8:9" ht="12.75" customHeight="1">
      <c r="H489" s="243"/>
      <c r="I489" s="244"/>
    </row>
    <row r="490" spans="8:9" ht="12.75" customHeight="1">
      <c r="H490" s="243"/>
      <c r="I490" s="244"/>
    </row>
    <row r="491" spans="8:9" ht="12.75" customHeight="1">
      <c r="H491" s="243"/>
      <c r="I491" s="244"/>
    </row>
    <row r="492" spans="8:9" ht="12.75" customHeight="1">
      <c r="H492" s="243"/>
      <c r="I492" s="244"/>
    </row>
    <row r="493" spans="8:9" ht="12.75" customHeight="1">
      <c r="H493" s="243"/>
      <c r="I493" s="244"/>
    </row>
    <row r="494" spans="8:9" ht="12.75" customHeight="1">
      <c r="H494" s="243"/>
      <c r="I494" s="244"/>
    </row>
    <row r="495" spans="8:9" ht="12.75" customHeight="1">
      <c r="H495" s="243"/>
      <c r="I495" s="244"/>
    </row>
    <row r="496" spans="8:9" ht="12.75" customHeight="1">
      <c r="H496" s="243"/>
      <c r="I496" s="244"/>
    </row>
    <row r="497" spans="8:9" ht="12.75" customHeight="1">
      <c r="H497" s="243"/>
      <c r="I497" s="244"/>
    </row>
    <row r="498" spans="8:9" ht="12.75" customHeight="1">
      <c r="H498" s="243"/>
      <c r="I498" s="244"/>
    </row>
    <row r="499" spans="8:9" ht="12.75" customHeight="1">
      <c r="H499" s="243"/>
      <c r="I499" s="244"/>
    </row>
    <row r="500" spans="8:9" ht="12.75" customHeight="1">
      <c r="H500" s="243"/>
      <c r="I500" s="244"/>
    </row>
    <row r="501" spans="8:9" ht="12.75" customHeight="1">
      <c r="H501" s="243"/>
      <c r="I501" s="244"/>
    </row>
    <row r="502" spans="8:9" ht="12.75" customHeight="1">
      <c r="H502" s="243"/>
      <c r="I502" s="244"/>
    </row>
    <row r="503" spans="8:9" ht="12.75" customHeight="1">
      <c r="H503" s="243"/>
      <c r="I503" s="244"/>
    </row>
    <row r="504" spans="8:9" ht="12.75" customHeight="1">
      <c r="H504" s="243"/>
      <c r="I504" s="244"/>
    </row>
    <row r="505" spans="8:9" ht="12.75" customHeight="1">
      <c r="H505" s="243"/>
      <c r="I505" s="244"/>
    </row>
    <row r="506" spans="8:9" ht="12.75" customHeight="1">
      <c r="H506" s="243"/>
      <c r="I506" s="244"/>
    </row>
    <row r="507" spans="8:9" ht="12.75" customHeight="1">
      <c r="H507" s="243"/>
      <c r="I507" s="244"/>
    </row>
    <row r="508" spans="8:9" ht="12.75" customHeight="1">
      <c r="H508" s="243"/>
      <c r="I508" s="244"/>
    </row>
    <row r="509" spans="8:9" ht="12.75" customHeight="1">
      <c r="H509" s="243"/>
      <c r="I509" s="244"/>
    </row>
    <row r="510" spans="8:9" ht="12.75" customHeight="1">
      <c r="H510" s="243"/>
      <c r="I510" s="244"/>
    </row>
    <row r="511" spans="8:9" ht="12.75" customHeight="1">
      <c r="H511" s="243"/>
      <c r="I511" s="244"/>
    </row>
    <row r="512" spans="8:9" ht="12.75" customHeight="1">
      <c r="H512" s="243"/>
      <c r="I512" s="244"/>
    </row>
    <row r="513" spans="8:9" ht="12.75" customHeight="1">
      <c r="H513" s="243"/>
      <c r="I513" s="244"/>
    </row>
    <row r="514" spans="8:9" ht="12.75" customHeight="1">
      <c r="H514" s="243"/>
      <c r="I514" s="244"/>
    </row>
    <row r="515" spans="8:9" ht="12.75" customHeight="1">
      <c r="H515" s="243"/>
      <c r="I515" s="244"/>
    </row>
    <row r="516" spans="8:9" ht="12.75" customHeight="1">
      <c r="H516" s="243"/>
      <c r="I516" s="244"/>
    </row>
    <row r="517" spans="8:9" ht="12.75" customHeight="1">
      <c r="H517" s="243"/>
      <c r="I517" s="244"/>
    </row>
    <row r="518" spans="8:9" ht="12.75" customHeight="1">
      <c r="H518" s="243"/>
      <c r="I518" s="244"/>
    </row>
    <row r="519" spans="8:9" ht="12.75" customHeight="1">
      <c r="H519" s="243"/>
      <c r="I519" s="244"/>
    </row>
    <row r="520" spans="8:9" ht="12.75" customHeight="1">
      <c r="H520" s="243"/>
      <c r="I520" s="244"/>
    </row>
    <row r="521" spans="8:9" ht="12.75" customHeight="1">
      <c r="H521" s="243"/>
      <c r="I521" s="244"/>
    </row>
    <row r="522" spans="8:9" ht="12.75" customHeight="1">
      <c r="H522" s="243"/>
      <c r="I522" s="244"/>
    </row>
    <row r="523" spans="8:9" ht="12.75" customHeight="1">
      <c r="H523" s="243"/>
      <c r="I523" s="244"/>
    </row>
    <row r="524" spans="8:9" ht="12.75" customHeight="1">
      <c r="H524" s="243"/>
      <c r="I524" s="244"/>
    </row>
    <row r="525" spans="8:9" ht="12.75" customHeight="1">
      <c r="H525" s="243"/>
      <c r="I525" s="244"/>
    </row>
    <row r="526" spans="8:9" ht="12.75" customHeight="1">
      <c r="H526" s="243"/>
      <c r="I526" s="244"/>
    </row>
    <row r="527" spans="8:9" ht="12.75" customHeight="1">
      <c r="H527" s="243"/>
      <c r="I527" s="244"/>
    </row>
    <row r="528" spans="8:9" ht="12.75" customHeight="1">
      <c r="H528" s="243"/>
      <c r="I528" s="244"/>
    </row>
    <row r="529" spans="8:9" ht="12.75" customHeight="1">
      <c r="H529" s="243"/>
      <c r="I529" s="244"/>
    </row>
    <row r="530" spans="8:9" ht="12.75" customHeight="1">
      <c r="H530" s="243"/>
      <c r="I530" s="244"/>
    </row>
    <row r="531" spans="8:9" ht="12.75" customHeight="1">
      <c r="H531" s="243"/>
      <c r="I531" s="244"/>
    </row>
    <row r="532" spans="8:9" ht="12.75" customHeight="1">
      <c r="H532" s="243"/>
      <c r="I532" s="244"/>
    </row>
    <row r="533" spans="8:9" ht="12.75" customHeight="1">
      <c r="H533" s="243"/>
      <c r="I533" s="244"/>
    </row>
    <row r="534" spans="8:9" ht="12.75" customHeight="1">
      <c r="H534" s="243"/>
      <c r="I534" s="244"/>
    </row>
    <row r="535" spans="8:9" ht="12.75" customHeight="1">
      <c r="H535" s="243"/>
      <c r="I535" s="244"/>
    </row>
    <row r="536" spans="8:9" ht="12.75" customHeight="1">
      <c r="H536" s="243"/>
      <c r="I536" s="244"/>
    </row>
    <row r="537" spans="8:9" ht="12.75" customHeight="1">
      <c r="H537" s="243"/>
      <c r="I537" s="244"/>
    </row>
    <row r="538" spans="8:9" ht="12.75" customHeight="1">
      <c r="H538" s="243"/>
      <c r="I538" s="244"/>
    </row>
    <row r="539" spans="8:9" ht="12.75" customHeight="1">
      <c r="H539" s="243"/>
      <c r="I539" s="244"/>
    </row>
    <row r="540" spans="8:9" ht="12.75" customHeight="1">
      <c r="H540" s="243"/>
      <c r="I540" s="244"/>
    </row>
    <row r="541" spans="8:9" ht="12.75" customHeight="1">
      <c r="H541" s="243"/>
      <c r="I541" s="244"/>
    </row>
    <row r="542" spans="8:9" ht="12.75" customHeight="1">
      <c r="H542" s="243"/>
      <c r="I542" s="244"/>
    </row>
    <row r="543" spans="8:9" ht="12.75" customHeight="1">
      <c r="H543" s="243"/>
      <c r="I543" s="244"/>
    </row>
    <row r="544" spans="8:9" ht="12.75" customHeight="1">
      <c r="H544" s="243"/>
      <c r="I544" s="244"/>
    </row>
    <row r="545" spans="8:9" ht="12.75" customHeight="1">
      <c r="H545" s="243"/>
      <c r="I545" s="244"/>
    </row>
    <row r="546" spans="8:9" ht="12.75" customHeight="1">
      <c r="H546" s="243"/>
      <c r="I546" s="244"/>
    </row>
    <row r="547" spans="8:9" ht="12.75" customHeight="1">
      <c r="H547" s="243"/>
      <c r="I547" s="244"/>
    </row>
    <row r="548" spans="8:9" ht="12.75" customHeight="1">
      <c r="H548" s="243"/>
      <c r="I548" s="244"/>
    </row>
    <row r="549" spans="8:9" ht="12.75" customHeight="1">
      <c r="H549" s="243"/>
      <c r="I549" s="244"/>
    </row>
    <row r="550" spans="8:9" ht="12.75" customHeight="1">
      <c r="H550" s="243"/>
      <c r="I550" s="244"/>
    </row>
    <row r="551" spans="8:9" ht="12.75" customHeight="1">
      <c r="H551" s="243"/>
      <c r="I551" s="244"/>
    </row>
    <row r="552" spans="8:9" ht="12.75" customHeight="1">
      <c r="H552" s="243"/>
      <c r="I552" s="244"/>
    </row>
    <row r="553" spans="8:9" ht="12.75" customHeight="1">
      <c r="H553" s="243"/>
      <c r="I553" s="244"/>
    </row>
    <row r="554" spans="8:9" ht="12.75" customHeight="1">
      <c r="H554" s="243"/>
      <c r="I554" s="244"/>
    </row>
    <row r="555" spans="8:9" ht="12.75" customHeight="1">
      <c r="H555" s="243"/>
      <c r="I555" s="244"/>
    </row>
    <row r="556" spans="8:9" ht="12.75" customHeight="1">
      <c r="H556" s="243"/>
      <c r="I556" s="244"/>
    </row>
    <row r="557" spans="8:9" ht="12.75" customHeight="1">
      <c r="H557" s="243"/>
      <c r="I557" s="244"/>
    </row>
    <row r="558" spans="8:9" ht="12.75" customHeight="1">
      <c r="H558" s="243"/>
      <c r="I558" s="244"/>
    </row>
    <row r="559" spans="8:9" ht="12.75" customHeight="1">
      <c r="H559" s="243"/>
      <c r="I559" s="244"/>
    </row>
    <row r="560" spans="8:9" ht="12.75" customHeight="1">
      <c r="H560" s="243"/>
      <c r="I560" s="244"/>
    </row>
    <row r="561" spans="8:9" ht="12.75" customHeight="1">
      <c r="H561" s="243"/>
      <c r="I561" s="244"/>
    </row>
    <row r="562" spans="8:9" ht="12.75" customHeight="1">
      <c r="H562" s="243"/>
      <c r="I562" s="244"/>
    </row>
    <row r="563" spans="8:9" ht="12.75" customHeight="1">
      <c r="H563" s="243"/>
      <c r="I563" s="244"/>
    </row>
    <row r="564" spans="8:9" ht="12.75" customHeight="1">
      <c r="H564" s="243"/>
      <c r="I564" s="244"/>
    </row>
    <row r="565" spans="8:9" ht="12.75" customHeight="1">
      <c r="H565" s="243"/>
      <c r="I565" s="244"/>
    </row>
    <row r="566" spans="8:9" ht="12.75" customHeight="1">
      <c r="H566" s="243"/>
      <c r="I566" s="244"/>
    </row>
    <row r="567" spans="8:9" ht="12.75" customHeight="1">
      <c r="H567" s="243"/>
      <c r="I567" s="244"/>
    </row>
    <row r="568" spans="8:9" ht="12.75" customHeight="1">
      <c r="H568" s="243"/>
      <c r="I568" s="244"/>
    </row>
    <row r="569" spans="8:9" ht="12.75" customHeight="1">
      <c r="H569" s="243"/>
      <c r="I569" s="244"/>
    </row>
    <row r="570" spans="8:9" ht="12.75" customHeight="1">
      <c r="H570" s="243"/>
      <c r="I570" s="244"/>
    </row>
    <row r="571" spans="8:9" ht="12.75" customHeight="1">
      <c r="H571" s="243"/>
      <c r="I571" s="244"/>
    </row>
    <row r="572" spans="8:9" ht="12.75" customHeight="1">
      <c r="H572" s="243"/>
      <c r="I572" s="244"/>
    </row>
    <row r="573" spans="8:9" ht="12.75" customHeight="1">
      <c r="H573" s="243"/>
      <c r="I573" s="244"/>
    </row>
    <row r="574" spans="8:9" ht="12.75" customHeight="1">
      <c r="H574" s="243"/>
      <c r="I574" s="244"/>
    </row>
    <row r="575" spans="8:9" ht="12.75" customHeight="1">
      <c r="H575" s="243"/>
      <c r="I575" s="244"/>
    </row>
    <row r="576" spans="8:9" ht="12.75" customHeight="1">
      <c r="H576" s="243"/>
      <c r="I576" s="244"/>
    </row>
    <row r="577" spans="8:9" ht="12.75" customHeight="1">
      <c r="H577" s="243"/>
      <c r="I577" s="244"/>
    </row>
    <row r="578" spans="8:9" ht="12.75" customHeight="1">
      <c r="H578" s="243"/>
      <c r="I578" s="244"/>
    </row>
    <row r="579" spans="8:9" ht="12.75" customHeight="1">
      <c r="H579" s="243"/>
      <c r="I579" s="244"/>
    </row>
    <row r="580" spans="8:9" ht="12.75" customHeight="1">
      <c r="H580" s="243"/>
      <c r="I580" s="244"/>
    </row>
    <row r="581" spans="8:9" ht="12.75" customHeight="1">
      <c r="H581" s="243"/>
      <c r="I581" s="244"/>
    </row>
    <row r="582" spans="8:9" ht="12.75" customHeight="1">
      <c r="H582" s="243"/>
      <c r="I582" s="244"/>
    </row>
    <row r="583" spans="8:9" ht="12.75" customHeight="1">
      <c r="H583" s="243"/>
      <c r="I583" s="244"/>
    </row>
    <row r="584" spans="8:9" ht="12.75" customHeight="1">
      <c r="H584" s="243"/>
      <c r="I584" s="244"/>
    </row>
    <row r="585" spans="8:9" ht="12.75" customHeight="1">
      <c r="H585" s="243"/>
      <c r="I585" s="244"/>
    </row>
    <row r="586" spans="8:9" ht="12.75" customHeight="1">
      <c r="H586" s="243"/>
      <c r="I586" s="244"/>
    </row>
    <row r="587" spans="8:9" ht="12.75" customHeight="1">
      <c r="H587" s="243"/>
      <c r="I587" s="244"/>
    </row>
    <row r="588" spans="8:9" ht="12.75" customHeight="1">
      <c r="H588" s="243"/>
      <c r="I588" s="244"/>
    </row>
    <row r="589" spans="8:9" ht="12.75" customHeight="1">
      <c r="H589" s="243"/>
      <c r="I589" s="244"/>
    </row>
    <row r="590" spans="8:9" ht="12.75" customHeight="1">
      <c r="H590" s="243"/>
      <c r="I590" s="244"/>
    </row>
    <row r="591" spans="8:9" ht="12.75" customHeight="1">
      <c r="H591" s="243"/>
      <c r="I591" s="244"/>
    </row>
    <row r="592" spans="8:9" ht="12.75" customHeight="1">
      <c r="H592" s="243"/>
      <c r="I592" s="244"/>
    </row>
    <row r="593" spans="8:9" ht="12.75" customHeight="1">
      <c r="H593" s="243"/>
      <c r="I593" s="244"/>
    </row>
    <row r="594" spans="8:9" ht="12.75" customHeight="1">
      <c r="H594" s="243"/>
      <c r="I594" s="244"/>
    </row>
    <row r="595" spans="8:9" ht="12.75" customHeight="1">
      <c r="H595" s="243"/>
      <c r="I595" s="244"/>
    </row>
    <row r="596" spans="8:9" ht="12.75" customHeight="1">
      <c r="H596" s="243"/>
      <c r="I596" s="244"/>
    </row>
    <row r="597" spans="8:9" ht="12.75" customHeight="1">
      <c r="H597" s="243"/>
      <c r="I597" s="244"/>
    </row>
    <row r="598" spans="8:9" ht="12.75" customHeight="1">
      <c r="H598" s="243"/>
      <c r="I598" s="244"/>
    </row>
    <row r="599" spans="8:9" ht="12.75" customHeight="1">
      <c r="H599" s="243"/>
      <c r="I599" s="244"/>
    </row>
    <row r="600" spans="8:9" ht="12.75" customHeight="1">
      <c r="H600" s="243"/>
      <c r="I600" s="244"/>
    </row>
    <row r="601" spans="8:9" ht="12.75" customHeight="1">
      <c r="H601" s="243"/>
      <c r="I601" s="244"/>
    </row>
    <row r="602" spans="8:9" ht="12.75" customHeight="1">
      <c r="H602" s="243"/>
      <c r="I602" s="244"/>
    </row>
    <row r="603" spans="8:9" ht="12.75" customHeight="1">
      <c r="H603" s="243"/>
      <c r="I603" s="244"/>
    </row>
    <row r="604" spans="8:9" ht="12.75" customHeight="1">
      <c r="H604" s="243"/>
      <c r="I604" s="244"/>
    </row>
    <row r="605" spans="8:9" ht="12.75" customHeight="1">
      <c r="H605" s="243"/>
      <c r="I605" s="244"/>
    </row>
    <row r="606" spans="8:9" ht="12.75" customHeight="1">
      <c r="H606" s="243"/>
      <c r="I606" s="244"/>
    </row>
    <row r="607" spans="8:9" ht="12.75" customHeight="1">
      <c r="H607" s="243"/>
      <c r="I607" s="244"/>
    </row>
    <row r="608" spans="8:9" ht="12.75" customHeight="1">
      <c r="H608" s="243"/>
      <c r="I608" s="244"/>
    </row>
    <row r="609" spans="8:9" ht="12.75" customHeight="1">
      <c r="H609" s="243"/>
      <c r="I609" s="244"/>
    </row>
    <row r="610" spans="8:9" ht="12.75" customHeight="1">
      <c r="H610" s="243"/>
      <c r="I610" s="244"/>
    </row>
    <row r="611" spans="8:9" ht="12.75" customHeight="1">
      <c r="H611" s="243"/>
      <c r="I611" s="244"/>
    </row>
    <row r="612" spans="8:9" ht="12.75" customHeight="1">
      <c r="H612" s="243"/>
      <c r="I612" s="244"/>
    </row>
    <row r="613" spans="8:9" ht="12.75" customHeight="1">
      <c r="H613" s="243"/>
      <c r="I613" s="244"/>
    </row>
    <row r="614" spans="8:9" ht="12.75" customHeight="1">
      <c r="H614" s="243"/>
      <c r="I614" s="244"/>
    </row>
    <row r="615" spans="8:9" ht="12.75" customHeight="1">
      <c r="H615" s="243"/>
      <c r="I615" s="244"/>
    </row>
    <row r="616" spans="8:9" ht="12.75" customHeight="1">
      <c r="H616" s="243"/>
      <c r="I616" s="244"/>
    </row>
    <row r="617" spans="8:9" ht="12.75" customHeight="1">
      <c r="H617" s="243"/>
      <c r="I617" s="244"/>
    </row>
    <row r="618" spans="8:9" ht="12.75" customHeight="1">
      <c r="H618" s="243"/>
      <c r="I618" s="244"/>
    </row>
    <row r="619" spans="8:9" ht="12.75" customHeight="1">
      <c r="H619" s="243"/>
      <c r="I619" s="244"/>
    </row>
    <row r="620" spans="8:9" ht="12.75" customHeight="1">
      <c r="H620" s="243"/>
      <c r="I620" s="244"/>
    </row>
    <row r="621" spans="8:9" ht="12.75" customHeight="1">
      <c r="H621" s="243"/>
      <c r="I621" s="244"/>
    </row>
    <row r="622" spans="8:9" ht="12.75" customHeight="1">
      <c r="H622" s="243"/>
      <c r="I622" s="244"/>
    </row>
    <row r="623" spans="8:9" ht="12.75" customHeight="1">
      <c r="H623" s="243"/>
      <c r="I623" s="244"/>
    </row>
    <row r="624" spans="8:9" ht="12.75" customHeight="1">
      <c r="H624" s="243"/>
      <c r="I624" s="244"/>
    </row>
    <row r="625" spans="8:9" ht="12.75" customHeight="1">
      <c r="H625" s="243"/>
      <c r="I625" s="244"/>
    </row>
    <row r="626" spans="8:9" ht="12.75" customHeight="1">
      <c r="H626" s="243"/>
      <c r="I626" s="244"/>
    </row>
    <row r="627" spans="8:9" ht="12.75" customHeight="1">
      <c r="H627" s="243"/>
      <c r="I627" s="244"/>
    </row>
    <row r="628" spans="8:9" ht="12.75" customHeight="1">
      <c r="H628" s="243"/>
      <c r="I628" s="244"/>
    </row>
    <row r="629" spans="8:9" ht="12.75" customHeight="1">
      <c r="H629" s="243"/>
      <c r="I629" s="244"/>
    </row>
    <row r="630" spans="8:9" ht="12.75" customHeight="1">
      <c r="H630" s="243"/>
      <c r="I630" s="244"/>
    </row>
    <row r="631" spans="8:9" ht="12.75" customHeight="1">
      <c r="H631" s="243"/>
      <c r="I631" s="244"/>
    </row>
    <row r="632" spans="8:9" ht="12.75" customHeight="1">
      <c r="H632" s="243"/>
      <c r="I632" s="244"/>
    </row>
    <row r="633" spans="8:9" ht="12.75" customHeight="1">
      <c r="H633" s="243"/>
      <c r="I633" s="244"/>
    </row>
    <row r="634" spans="8:9" ht="12.75" customHeight="1">
      <c r="H634" s="243"/>
      <c r="I634" s="244"/>
    </row>
    <row r="635" spans="8:9" ht="12.75" customHeight="1">
      <c r="H635" s="243"/>
      <c r="I635" s="244"/>
    </row>
    <row r="636" spans="8:9" ht="12.75" customHeight="1">
      <c r="H636" s="243"/>
      <c r="I636" s="244"/>
    </row>
    <row r="637" spans="8:9" ht="12.75" customHeight="1">
      <c r="H637" s="243"/>
      <c r="I637" s="244"/>
    </row>
    <row r="638" spans="8:9" ht="12.75" customHeight="1">
      <c r="H638" s="243"/>
      <c r="I638" s="244"/>
    </row>
    <row r="639" spans="8:9" ht="12.75" customHeight="1">
      <c r="H639" s="243"/>
      <c r="I639" s="244"/>
    </row>
    <row r="640" spans="8:9" ht="12.75" customHeight="1">
      <c r="H640" s="243"/>
      <c r="I640" s="244"/>
    </row>
    <row r="641" spans="8:9" ht="12.75" customHeight="1">
      <c r="H641" s="243"/>
      <c r="I641" s="244"/>
    </row>
    <row r="642" spans="8:9" ht="12.75" customHeight="1">
      <c r="H642" s="243"/>
      <c r="I642" s="244"/>
    </row>
    <row r="643" spans="8:9" ht="12.75" customHeight="1">
      <c r="H643" s="243"/>
      <c r="I643" s="244"/>
    </row>
    <row r="644" spans="8:9" ht="12.75" customHeight="1">
      <c r="H644" s="243"/>
      <c r="I644" s="244"/>
    </row>
    <row r="645" spans="8:9" ht="12.75" customHeight="1">
      <c r="H645" s="243"/>
      <c r="I645" s="244"/>
    </row>
    <row r="646" spans="8:9" ht="12.75" customHeight="1">
      <c r="H646" s="243"/>
      <c r="I646" s="244"/>
    </row>
    <row r="647" spans="8:9" ht="12.75" customHeight="1">
      <c r="H647" s="243"/>
      <c r="I647" s="244"/>
    </row>
    <row r="648" spans="8:9" ht="12.75" customHeight="1">
      <c r="H648" s="243"/>
      <c r="I648" s="244"/>
    </row>
    <row r="649" spans="8:9" ht="12.75" customHeight="1">
      <c r="H649" s="243"/>
      <c r="I649" s="244"/>
    </row>
    <row r="650" spans="8:9" ht="12.75" customHeight="1">
      <c r="H650" s="243"/>
      <c r="I650" s="244"/>
    </row>
    <row r="651" spans="8:9" ht="12.75" customHeight="1">
      <c r="H651" s="243"/>
      <c r="I651" s="244"/>
    </row>
    <row r="652" spans="8:9" ht="12.75" customHeight="1">
      <c r="H652" s="243"/>
      <c r="I652" s="244"/>
    </row>
    <row r="653" spans="8:9" ht="12.75" customHeight="1">
      <c r="H653" s="243"/>
      <c r="I653" s="244"/>
    </row>
    <row r="654" spans="8:9" ht="12.75" customHeight="1">
      <c r="H654" s="243"/>
      <c r="I654" s="244"/>
    </row>
    <row r="655" spans="8:9" ht="12.75" customHeight="1">
      <c r="H655" s="243"/>
      <c r="I655" s="244"/>
    </row>
    <row r="656" spans="8:9" ht="12.75" customHeight="1">
      <c r="H656" s="243"/>
      <c r="I656" s="244"/>
    </row>
    <row r="657" spans="8:9" ht="12.75" customHeight="1">
      <c r="H657" s="243"/>
      <c r="I657" s="244"/>
    </row>
    <row r="658" spans="8:9" ht="12.75" customHeight="1">
      <c r="H658" s="243"/>
      <c r="I658" s="244"/>
    </row>
    <row r="659" spans="8:9" ht="12.75" customHeight="1">
      <c r="H659" s="243"/>
      <c r="I659" s="244"/>
    </row>
    <row r="660" spans="8:9" ht="12.75" customHeight="1">
      <c r="H660" s="243"/>
      <c r="I660" s="244"/>
    </row>
    <row r="661" spans="8:9" ht="12.75" customHeight="1">
      <c r="H661" s="243"/>
      <c r="I661" s="244"/>
    </row>
    <row r="662" spans="8:9" ht="12.75" customHeight="1">
      <c r="H662" s="243"/>
      <c r="I662" s="244"/>
    </row>
    <row r="663" spans="8:9" ht="12.75" customHeight="1">
      <c r="H663" s="243"/>
      <c r="I663" s="244"/>
    </row>
    <row r="664" spans="8:9" ht="12.75" customHeight="1">
      <c r="H664" s="243"/>
      <c r="I664" s="244"/>
    </row>
    <row r="665" spans="8:9" ht="12.75" customHeight="1">
      <c r="H665" s="243"/>
      <c r="I665" s="244"/>
    </row>
    <row r="666" spans="8:9" ht="12.75" customHeight="1">
      <c r="H666" s="243"/>
      <c r="I666" s="244"/>
    </row>
    <row r="667" spans="8:9" ht="12.75" customHeight="1">
      <c r="H667" s="243"/>
      <c r="I667" s="244"/>
    </row>
    <row r="668" spans="8:9" ht="12.75" customHeight="1">
      <c r="H668" s="243"/>
      <c r="I668" s="244"/>
    </row>
    <row r="669" spans="8:9" ht="12.75" customHeight="1">
      <c r="H669" s="243"/>
      <c r="I669" s="244"/>
    </row>
    <row r="670" spans="8:9" ht="12.75" customHeight="1">
      <c r="H670" s="243"/>
      <c r="I670" s="244"/>
    </row>
    <row r="671" spans="8:9" ht="12.75" customHeight="1">
      <c r="H671" s="243"/>
      <c r="I671" s="244"/>
    </row>
    <row r="672" spans="8:9" ht="12.75" customHeight="1">
      <c r="H672" s="243"/>
      <c r="I672" s="244"/>
    </row>
    <row r="673" spans="8:9" ht="12.75" customHeight="1">
      <c r="H673" s="243"/>
      <c r="I673" s="244"/>
    </row>
    <row r="674" spans="8:9" ht="12.75" customHeight="1">
      <c r="H674" s="243"/>
      <c r="I674" s="244"/>
    </row>
    <row r="675" spans="8:9" ht="12.75" customHeight="1">
      <c r="H675" s="243"/>
      <c r="I675" s="244"/>
    </row>
    <row r="676" spans="8:9" ht="12.75" customHeight="1">
      <c r="H676" s="243"/>
      <c r="I676" s="244"/>
    </row>
    <row r="677" spans="8:9" ht="12.75" customHeight="1">
      <c r="H677" s="243"/>
      <c r="I677" s="244"/>
    </row>
    <row r="678" spans="8:9" ht="12.75" customHeight="1">
      <c r="H678" s="243"/>
      <c r="I678" s="244"/>
    </row>
    <row r="679" spans="8:9" ht="12.75" customHeight="1">
      <c r="H679" s="243"/>
      <c r="I679" s="244"/>
    </row>
    <row r="680" spans="8:9" ht="12.75" customHeight="1">
      <c r="H680" s="243"/>
      <c r="I680" s="244"/>
    </row>
    <row r="681" spans="8:9" ht="12.75" customHeight="1">
      <c r="H681" s="243"/>
      <c r="I681" s="244"/>
    </row>
    <row r="682" spans="8:9" ht="12.75" customHeight="1">
      <c r="H682" s="243"/>
      <c r="I682" s="244"/>
    </row>
    <row r="683" spans="8:9" ht="12.75" customHeight="1">
      <c r="H683" s="243"/>
      <c r="I683" s="244"/>
    </row>
    <row r="684" spans="8:9" ht="12.75" customHeight="1">
      <c r="H684" s="243"/>
      <c r="I684" s="244"/>
    </row>
    <row r="685" spans="8:9" ht="12.75" customHeight="1">
      <c r="H685" s="243"/>
      <c r="I685" s="244"/>
    </row>
    <row r="686" spans="8:9" ht="12.75" customHeight="1">
      <c r="H686" s="243"/>
      <c r="I686" s="244"/>
    </row>
    <row r="687" spans="8:9" ht="12.75" customHeight="1">
      <c r="H687" s="243"/>
      <c r="I687" s="244"/>
    </row>
    <row r="688" spans="8:9" ht="12.75" customHeight="1">
      <c r="H688" s="243"/>
      <c r="I688" s="244"/>
    </row>
    <row r="689" spans="8:9" ht="12.75" customHeight="1">
      <c r="H689" s="243"/>
      <c r="I689" s="244"/>
    </row>
    <row r="690" spans="8:9" ht="12.75" customHeight="1">
      <c r="H690" s="243"/>
      <c r="I690" s="244"/>
    </row>
    <row r="691" spans="8:9" ht="12.75" customHeight="1">
      <c r="H691" s="243"/>
      <c r="I691" s="244"/>
    </row>
    <row r="692" spans="8:9" ht="12.75" customHeight="1">
      <c r="H692" s="243"/>
      <c r="I692" s="244"/>
    </row>
    <row r="693" spans="8:9" ht="12.75" customHeight="1">
      <c r="H693" s="243"/>
      <c r="I693" s="244"/>
    </row>
    <row r="694" spans="8:9" ht="12.75" customHeight="1">
      <c r="H694" s="243"/>
      <c r="I694" s="244"/>
    </row>
    <row r="695" spans="8:9" ht="12.75" customHeight="1">
      <c r="H695" s="243"/>
      <c r="I695" s="244"/>
    </row>
    <row r="696" spans="8:9" ht="12.75" customHeight="1">
      <c r="H696" s="243"/>
      <c r="I696" s="244"/>
    </row>
    <row r="697" spans="8:9" ht="12.75" customHeight="1">
      <c r="H697" s="243"/>
      <c r="I697" s="244"/>
    </row>
    <row r="698" spans="8:9" ht="12.75" customHeight="1">
      <c r="H698" s="243"/>
      <c r="I698" s="244"/>
    </row>
    <row r="699" spans="8:9" ht="12.75" customHeight="1">
      <c r="H699" s="243"/>
      <c r="I699" s="244"/>
    </row>
    <row r="700" spans="8:9" ht="12.75" customHeight="1">
      <c r="H700" s="243"/>
      <c r="I700" s="244"/>
    </row>
    <row r="701" spans="8:9" ht="12.75" customHeight="1">
      <c r="H701" s="243"/>
      <c r="I701" s="244"/>
    </row>
    <row r="702" spans="8:9" ht="12.75" customHeight="1">
      <c r="H702" s="243"/>
      <c r="I702" s="244"/>
    </row>
    <row r="703" spans="8:9" ht="12.75" customHeight="1">
      <c r="H703" s="243"/>
      <c r="I703" s="244"/>
    </row>
    <row r="704" spans="8:9" ht="12.75" customHeight="1">
      <c r="H704" s="243"/>
      <c r="I704" s="244"/>
    </row>
    <row r="705" spans="8:9" ht="12.75" customHeight="1">
      <c r="H705" s="243"/>
      <c r="I705" s="244"/>
    </row>
    <row r="706" spans="8:9" ht="12.75" customHeight="1">
      <c r="H706" s="243"/>
      <c r="I706" s="244"/>
    </row>
    <row r="707" spans="8:9" ht="12.75" customHeight="1">
      <c r="H707" s="243"/>
      <c r="I707" s="244"/>
    </row>
    <row r="708" spans="8:9" ht="12.75" customHeight="1">
      <c r="H708" s="243"/>
      <c r="I708" s="244"/>
    </row>
    <row r="709" spans="8:9" ht="12.75" customHeight="1">
      <c r="H709" s="243"/>
      <c r="I709" s="244"/>
    </row>
    <row r="710" spans="8:9" ht="12.75" customHeight="1">
      <c r="H710" s="243"/>
      <c r="I710" s="244"/>
    </row>
    <row r="711" spans="8:9" ht="12.75" customHeight="1">
      <c r="H711" s="243"/>
      <c r="I711" s="244"/>
    </row>
    <row r="712" spans="8:9" ht="12.75" customHeight="1">
      <c r="H712" s="243"/>
      <c r="I712" s="244"/>
    </row>
    <row r="713" spans="8:9" ht="12.75" customHeight="1">
      <c r="H713" s="243"/>
      <c r="I713" s="244"/>
    </row>
    <row r="714" spans="8:9" ht="12.75" customHeight="1">
      <c r="H714" s="243"/>
      <c r="I714" s="244"/>
    </row>
    <row r="715" spans="8:9" ht="12.75" customHeight="1">
      <c r="H715" s="243"/>
      <c r="I715" s="244"/>
    </row>
    <row r="716" spans="8:9" ht="12.75" customHeight="1">
      <c r="H716" s="243"/>
      <c r="I716" s="244"/>
    </row>
    <row r="717" spans="8:9" ht="12.75" customHeight="1">
      <c r="H717" s="243"/>
      <c r="I717" s="244"/>
    </row>
    <row r="718" spans="8:9" ht="12.75" customHeight="1">
      <c r="H718" s="243"/>
      <c r="I718" s="244"/>
    </row>
    <row r="719" spans="8:9" ht="12.75" customHeight="1">
      <c r="H719" s="243"/>
      <c r="I719" s="244"/>
    </row>
    <row r="720" spans="8:9" ht="12.75" customHeight="1">
      <c r="H720" s="243"/>
      <c r="I720" s="244"/>
    </row>
    <row r="721" spans="8:9" ht="12.75" customHeight="1">
      <c r="H721" s="243"/>
      <c r="I721" s="244"/>
    </row>
    <row r="722" spans="8:9" ht="12.75" customHeight="1">
      <c r="H722" s="243"/>
      <c r="I722" s="244"/>
    </row>
    <row r="723" spans="8:9" ht="12.75" customHeight="1">
      <c r="H723" s="243"/>
      <c r="I723" s="244"/>
    </row>
    <row r="724" spans="8:9" ht="12.75" customHeight="1">
      <c r="H724" s="243"/>
      <c r="I724" s="244"/>
    </row>
    <row r="725" spans="8:9" ht="12.75" customHeight="1">
      <c r="H725" s="243"/>
      <c r="I725" s="244"/>
    </row>
    <row r="726" spans="8:9" ht="12.75" customHeight="1">
      <c r="H726" s="243"/>
      <c r="I726" s="244"/>
    </row>
    <row r="727" spans="8:9" ht="12.75" customHeight="1">
      <c r="H727" s="243"/>
      <c r="I727" s="244"/>
    </row>
    <row r="728" spans="8:9" ht="12.75" customHeight="1">
      <c r="H728" s="243"/>
      <c r="I728" s="244"/>
    </row>
    <row r="729" spans="8:9" ht="12.75" customHeight="1">
      <c r="H729" s="243"/>
      <c r="I729" s="244"/>
    </row>
    <row r="730" spans="8:9" ht="12.75" customHeight="1">
      <c r="H730" s="243"/>
      <c r="I730" s="244"/>
    </row>
    <row r="731" spans="8:9" ht="12.75" customHeight="1">
      <c r="H731" s="243"/>
      <c r="I731" s="244"/>
    </row>
    <row r="732" spans="8:9" ht="12.75" customHeight="1">
      <c r="H732" s="243"/>
      <c r="I732" s="244"/>
    </row>
    <row r="733" spans="8:9" ht="12.75" customHeight="1">
      <c r="H733" s="243"/>
      <c r="I733" s="244"/>
    </row>
    <row r="734" spans="8:9" ht="12.75" customHeight="1">
      <c r="H734" s="243"/>
      <c r="I734" s="244"/>
    </row>
    <row r="735" spans="8:9" ht="12.75" customHeight="1">
      <c r="H735" s="243"/>
      <c r="I735" s="244"/>
    </row>
    <row r="736" spans="8:9" ht="12.75" customHeight="1">
      <c r="H736" s="243"/>
      <c r="I736" s="244"/>
    </row>
    <row r="737" spans="8:9" ht="12.75" customHeight="1">
      <c r="H737" s="243"/>
      <c r="I737" s="244"/>
    </row>
    <row r="738" spans="8:9" ht="12.75" customHeight="1">
      <c r="H738" s="243"/>
      <c r="I738" s="244"/>
    </row>
    <row r="739" spans="8:9" ht="12.75" customHeight="1">
      <c r="H739" s="243"/>
      <c r="I739" s="244"/>
    </row>
    <row r="740" spans="8:9" ht="12.75" customHeight="1">
      <c r="H740" s="243"/>
      <c r="I740" s="244"/>
    </row>
    <row r="741" spans="8:9" ht="12.75" customHeight="1">
      <c r="H741" s="243"/>
      <c r="I741" s="244"/>
    </row>
    <row r="742" spans="8:9" ht="12.75" customHeight="1">
      <c r="H742" s="243"/>
      <c r="I742" s="244"/>
    </row>
    <row r="743" spans="8:9" ht="12.75" customHeight="1">
      <c r="H743" s="243"/>
      <c r="I743" s="244"/>
    </row>
    <row r="744" spans="8:9" ht="12.75" customHeight="1">
      <c r="H744" s="243"/>
      <c r="I744" s="244"/>
    </row>
    <row r="745" spans="8:9" ht="12.75" customHeight="1">
      <c r="H745" s="243"/>
      <c r="I745" s="244"/>
    </row>
    <row r="746" spans="8:9" ht="12.75" customHeight="1">
      <c r="H746" s="243"/>
      <c r="I746" s="244"/>
    </row>
    <row r="747" spans="8:9" ht="12.75" customHeight="1">
      <c r="H747" s="243"/>
      <c r="I747" s="244"/>
    </row>
    <row r="748" spans="8:9" ht="12.75" customHeight="1">
      <c r="H748" s="243"/>
      <c r="I748" s="244"/>
    </row>
    <row r="749" spans="8:9" ht="12.75" customHeight="1">
      <c r="H749" s="243"/>
      <c r="I749" s="244"/>
    </row>
    <row r="750" spans="8:9" ht="12.75" customHeight="1">
      <c r="H750" s="243"/>
      <c r="I750" s="244"/>
    </row>
    <row r="751" spans="8:9" ht="12.75" customHeight="1">
      <c r="H751" s="243"/>
      <c r="I751" s="244"/>
    </row>
    <row r="752" spans="8:9" ht="12.75" customHeight="1">
      <c r="H752" s="243"/>
      <c r="I752" s="244"/>
    </row>
    <row r="753" spans="8:9" ht="12.75" customHeight="1">
      <c r="H753" s="243"/>
      <c r="I753" s="244"/>
    </row>
    <row r="754" spans="8:9" ht="12.75" customHeight="1">
      <c r="H754" s="243"/>
      <c r="I754" s="244"/>
    </row>
    <row r="755" spans="8:9" ht="12.75" customHeight="1">
      <c r="H755" s="243"/>
      <c r="I755" s="244"/>
    </row>
    <row r="756" spans="8:9" ht="12.75" customHeight="1">
      <c r="H756" s="243"/>
      <c r="I756" s="244"/>
    </row>
    <row r="757" spans="8:9" ht="12.75" customHeight="1">
      <c r="H757" s="243"/>
      <c r="I757" s="244"/>
    </row>
    <row r="758" spans="8:9" ht="12.75" customHeight="1">
      <c r="H758" s="243"/>
      <c r="I758" s="244"/>
    </row>
    <row r="759" spans="8:9" ht="12.75" customHeight="1">
      <c r="H759" s="243"/>
      <c r="I759" s="244"/>
    </row>
    <row r="760" spans="8:9" ht="12.75" customHeight="1">
      <c r="H760" s="243"/>
      <c r="I760" s="244"/>
    </row>
    <row r="761" spans="8:9" ht="12.75" customHeight="1">
      <c r="H761" s="243"/>
      <c r="I761" s="244"/>
    </row>
    <row r="762" spans="8:9" ht="12.75" customHeight="1">
      <c r="H762" s="243"/>
      <c r="I762" s="244"/>
    </row>
    <row r="763" spans="8:9" ht="12.75" customHeight="1">
      <c r="H763" s="243"/>
      <c r="I763" s="244"/>
    </row>
    <row r="764" spans="8:9" ht="12.75" customHeight="1">
      <c r="H764" s="243"/>
      <c r="I764" s="244"/>
    </row>
    <row r="765" spans="8:9" ht="12.75" customHeight="1">
      <c r="H765" s="243"/>
      <c r="I765" s="244"/>
    </row>
    <row r="766" spans="8:9" ht="12.75" customHeight="1">
      <c r="H766" s="243"/>
      <c r="I766" s="244"/>
    </row>
    <row r="767" spans="8:9" ht="12.75" customHeight="1">
      <c r="H767" s="243"/>
      <c r="I767" s="244"/>
    </row>
    <row r="768" spans="8:9" ht="12.75" customHeight="1">
      <c r="H768" s="243"/>
      <c r="I768" s="244"/>
    </row>
    <row r="769" spans="8:9" ht="12.75" customHeight="1">
      <c r="H769" s="243"/>
      <c r="I769" s="244"/>
    </row>
    <row r="770" spans="8:9" ht="12.75" customHeight="1">
      <c r="H770" s="243"/>
      <c r="I770" s="244"/>
    </row>
    <row r="771" spans="8:9" ht="12.75" customHeight="1">
      <c r="H771" s="243"/>
      <c r="I771" s="244"/>
    </row>
    <row r="772" spans="8:9" ht="12.75" customHeight="1">
      <c r="H772" s="243"/>
      <c r="I772" s="244"/>
    </row>
    <row r="773" spans="8:9" ht="12.75" customHeight="1">
      <c r="H773" s="243"/>
      <c r="I773" s="244"/>
    </row>
    <row r="774" spans="8:9" ht="12.75" customHeight="1">
      <c r="H774" s="243"/>
      <c r="I774" s="244"/>
    </row>
    <row r="775" spans="8:9" ht="12.75" customHeight="1">
      <c r="H775" s="243"/>
      <c r="I775" s="244"/>
    </row>
    <row r="776" spans="8:9" ht="12.75" customHeight="1">
      <c r="H776" s="243"/>
      <c r="I776" s="244"/>
    </row>
    <row r="777" spans="8:9" ht="12.75" customHeight="1">
      <c r="H777" s="243"/>
      <c r="I777" s="244"/>
    </row>
    <row r="778" spans="8:9" ht="12.75" customHeight="1">
      <c r="H778" s="243"/>
      <c r="I778" s="244"/>
    </row>
    <row r="779" spans="8:9" ht="12.75" customHeight="1">
      <c r="H779" s="243"/>
      <c r="I779" s="244"/>
    </row>
    <row r="780" spans="8:9" ht="12.75" customHeight="1">
      <c r="H780" s="243"/>
      <c r="I780" s="244"/>
    </row>
    <row r="781" spans="8:9" ht="12.75" customHeight="1">
      <c r="H781" s="243"/>
      <c r="I781" s="244"/>
    </row>
    <row r="782" spans="8:9" ht="12.75" customHeight="1">
      <c r="H782" s="243"/>
      <c r="I782" s="244"/>
    </row>
    <row r="783" spans="8:9" ht="12.75" customHeight="1">
      <c r="H783" s="243"/>
      <c r="I783" s="244"/>
    </row>
    <row r="784" spans="8:9" ht="12.75" customHeight="1">
      <c r="H784" s="243"/>
      <c r="I784" s="244"/>
    </row>
    <row r="785" spans="8:9" ht="12.75" customHeight="1">
      <c r="H785" s="243"/>
      <c r="I785" s="244"/>
    </row>
    <row r="786" spans="8:9" ht="12.75" customHeight="1">
      <c r="H786" s="243"/>
      <c r="I786" s="244"/>
    </row>
    <row r="787" spans="8:9" ht="12.75" customHeight="1">
      <c r="H787" s="243"/>
      <c r="I787" s="244"/>
    </row>
    <row r="788" spans="8:9" ht="12.75" customHeight="1">
      <c r="H788" s="243"/>
      <c r="I788" s="244"/>
    </row>
    <row r="789" spans="8:9" ht="12.75" customHeight="1">
      <c r="H789" s="243"/>
      <c r="I789" s="244"/>
    </row>
    <row r="790" spans="8:9" ht="12.75" customHeight="1">
      <c r="H790" s="243"/>
      <c r="I790" s="244"/>
    </row>
    <row r="791" spans="8:9" ht="12.75" customHeight="1">
      <c r="H791" s="243"/>
      <c r="I791" s="244"/>
    </row>
    <row r="792" spans="8:9" ht="12.75" customHeight="1">
      <c r="H792" s="243"/>
      <c r="I792" s="244"/>
    </row>
    <row r="793" spans="8:9" ht="12.75" customHeight="1">
      <c r="H793" s="243"/>
      <c r="I793" s="244"/>
    </row>
    <row r="794" spans="8:9" ht="12.75" customHeight="1">
      <c r="H794" s="243"/>
      <c r="I794" s="244"/>
    </row>
    <row r="795" spans="8:9" ht="12.75" customHeight="1">
      <c r="H795" s="243"/>
      <c r="I795" s="244"/>
    </row>
    <row r="796" spans="8:9" ht="12.75" customHeight="1">
      <c r="H796" s="243"/>
      <c r="I796" s="244"/>
    </row>
    <row r="797" spans="8:9" ht="12.75" customHeight="1">
      <c r="H797" s="243"/>
      <c r="I797" s="244"/>
    </row>
    <row r="798" spans="8:9" ht="12.75" customHeight="1">
      <c r="H798" s="243"/>
      <c r="I798" s="244"/>
    </row>
    <row r="799" spans="8:9" ht="12.75" customHeight="1">
      <c r="H799" s="243"/>
      <c r="I799" s="244"/>
    </row>
    <row r="800" spans="8:9" ht="12.75" customHeight="1">
      <c r="H800" s="243"/>
      <c r="I800" s="244"/>
    </row>
    <row r="801" spans="8:9" ht="12.75" customHeight="1">
      <c r="H801" s="243"/>
      <c r="I801" s="244"/>
    </row>
    <row r="802" spans="8:9" ht="12.75" customHeight="1">
      <c r="H802" s="243"/>
      <c r="I802" s="244"/>
    </row>
    <row r="803" spans="8:9" ht="12.75" customHeight="1">
      <c r="H803" s="243"/>
      <c r="I803" s="244"/>
    </row>
    <row r="804" spans="8:9" ht="12.75" customHeight="1">
      <c r="H804" s="243"/>
      <c r="I804" s="244"/>
    </row>
    <row r="805" spans="8:9" ht="12.75" customHeight="1">
      <c r="H805" s="243"/>
      <c r="I805" s="244"/>
    </row>
    <row r="806" spans="8:9" ht="12.75" customHeight="1">
      <c r="H806" s="243"/>
      <c r="I806" s="244"/>
    </row>
    <row r="807" spans="8:9" ht="12.75" customHeight="1">
      <c r="H807" s="243"/>
      <c r="I807" s="244"/>
    </row>
    <row r="808" spans="8:9" ht="12.75" customHeight="1">
      <c r="H808" s="243"/>
      <c r="I808" s="244"/>
    </row>
    <row r="809" spans="8:9" ht="12.75" customHeight="1">
      <c r="H809" s="243"/>
      <c r="I809" s="244"/>
    </row>
    <row r="810" spans="8:9" ht="12.75" customHeight="1">
      <c r="H810" s="243"/>
      <c r="I810" s="244"/>
    </row>
    <row r="811" spans="8:9" ht="12.75" customHeight="1">
      <c r="H811" s="243"/>
      <c r="I811" s="244"/>
    </row>
    <row r="812" spans="8:9" ht="12.75" customHeight="1">
      <c r="H812" s="243"/>
      <c r="I812" s="244"/>
    </row>
    <row r="813" spans="8:9" ht="12.75" customHeight="1">
      <c r="H813" s="243"/>
      <c r="I813" s="244"/>
    </row>
    <row r="814" spans="8:9" ht="12.75" customHeight="1">
      <c r="H814" s="243"/>
      <c r="I814" s="244"/>
    </row>
    <row r="815" spans="8:9" ht="12.75" customHeight="1">
      <c r="H815" s="243"/>
      <c r="I815" s="244"/>
    </row>
    <row r="816" spans="8:9" ht="12.75" customHeight="1">
      <c r="H816" s="243"/>
      <c r="I816" s="244"/>
    </row>
    <row r="817" spans="8:9" ht="12.75" customHeight="1">
      <c r="H817" s="243"/>
      <c r="I817" s="244"/>
    </row>
    <row r="818" spans="8:9" ht="12.75" customHeight="1">
      <c r="H818" s="243"/>
      <c r="I818" s="244"/>
    </row>
    <row r="819" spans="8:9" ht="12.75" customHeight="1">
      <c r="H819" s="243"/>
      <c r="I819" s="244"/>
    </row>
    <row r="820" spans="8:9" ht="12.75" customHeight="1">
      <c r="H820" s="243"/>
      <c r="I820" s="244"/>
    </row>
    <row r="821" spans="8:9" ht="12.75" customHeight="1">
      <c r="H821" s="243"/>
      <c r="I821" s="244"/>
    </row>
    <row r="822" spans="8:9" ht="12.75" customHeight="1">
      <c r="H822" s="243"/>
      <c r="I822" s="244"/>
    </row>
    <row r="823" spans="8:9" ht="12.75" customHeight="1">
      <c r="H823" s="243"/>
      <c r="I823" s="244"/>
    </row>
    <row r="824" spans="8:9" ht="12.75" customHeight="1">
      <c r="H824" s="243"/>
      <c r="I824" s="244"/>
    </row>
    <row r="825" spans="8:9" ht="12.75" customHeight="1">
      <c r="H825" s="243"/>
      <c r="I825" s="244"/>
    </row>
    <row r="826" spans="8:9" ht="12.75" customHeight="1">
      <c r="H826" s="243"/>
      <c r="I826" s="244"/>
    </row>
    <row r="827" spans="8:9" ht="12.75" customHeight="1">
      <c r="H827" s="243"/>
      <c r="I827" s="244"/>
    </row>
    <row r="828" spans="8:9" ht="12.75" customHeight="1">
      <c r="H828" s="243"/>
      <c r="I828" s="244"/>
    </row>
    <row r="829" spans="8:9" ht="12.75" customHeight="1">
      <c r="H829" s="243"/>
      <c r="I829" s="244"/>
    </row>
    <row r="830" spans="8:9" ht="12.75" customHeight="1">
      <c r="H830" s="243"/>
      <c r="I830" s="244"/>
    </row>
    <row r="831" spans="8:9" ht="12.75" customHeight="1">
      <c r="H831" s="243"/>
      <c r="I831" s="244"/>
    </row>
    <row r="832" spans="8:9" ht="12.75" customHeight="1">
      <c r="H832" s="243"/>
      <c r="I832" s="244"/>
    </row>
    <row r="833" spans="8:9" ht="12.75" customHeight="1">
      <c r="H833" s="243"/>
      <c r="I833" s="244"/>
    </row>
    <row r="834" spans="8:9" ht="12.75" customHeight="1">
      <c r="H834" s="243"/>
      <c r="I834" s="244"/>
    </row>
    <row r="835" spans="8:9" ht="12.75" customHeight="1">
      <c r="H835" s="243"/>
      <c r="I835" s="244"/>
    </row>
    <row r="836" spans="8:9" ht="12.75" customHeight="1">
      <c r="H836" s="243"/>
      <c r="I836" s="244"/>
    </row>
    <row r="837" spans="8:9" ht="12.75" customHeight="1">
      <c r="H837" s="243"/>
      <c r="I837" s="244"/>
    </row>
    <row r="838" spans="8:9" ht="12.75" customHeight="1">
      <c r="H838" s="243"/>
      <c r="I838" s="244"/>
    </row>
    <row r="839" spans="8:9" ht="12.75" customHeight="1">
      <c r="H839" s="243"/>
      <c r="I839" s="244"/>
    </row>
    <row r="840" spans="8:9" ht="12.75" customHeight="1">
      <c r="H840" s="243"/>
      <c r="I840" s="244"/>
    </row>
    <row r="841" spans="8:9" ht="12.75" customHeight="1">
      <c r="H841" s="243"/>
      <c r="I841" s="244"/>
    </row>
    <row r="842" spans="8:9" ht="12.75" customHeight="1">
      <c r="H842" s="243"/>
      <c r="I842" s="244"/>
    </row>
    <row r="843" spans="8:9" ht="12.75" customHeight="1">
      <c r="H843" s="243"/>
      <c r="I843" s="244"/>
    </row>
    <row r="844" spans="8:9" ht="12.75" customHeight="1">
      <c r="H844" s="243"/>
      <c r="I844" s="244"/>
    </row>
    <row r="845" spans="8:9" ht="12.75" customHeight="1">
      <c r="H845" s="243"/>
      <c r="I845" s="244"/>
    </row>
    <row r="846" spans="8:9" ht="12.75" customHeight="1">
      <c r="H846" s="243"/>
      <c r="I846" s="244"/>
    </row>
    <row r="847" spans="8:9" ht="12.75" customHeight="1">
      <c r="H847" s="243"/>
      <c r="I847" s="244"/>
    </row>
    <row r="848" spans="8:9" ht="12.75" customHeight="1">
      <c r="H848" s="243"/>
      <c r="I848" s="244"/>
    </row>
    <row r="849" spans="8:9" ht="12.75" customHeight="1">
      <c r="H849" s="243"/>
      <c r="I849" s="244"/>
    </row>
    <row r="850" spans="8:9" ht="12.75" customHeight="1">
      <c r="H850" s="243"/>
      <c r="I850" s="244"/>
    </row>
    <row r="851" spans="8:9" ht="12.75" customHeight="1">
      <c r="H851" s="243"/>
      <c r="I851" s="244"/>
    </row>
    <row r="852" spans="8:9" ht="12.75" customHeight="1">
      <c r="H852" s="243"/>
      <c r="I852" s="244"/>
    </row>
    <row r="853" spans="8:9" ht="12.75" customHeight="1">
      <c r="H853" s="243"/>
      <c r="I853" s="244"/>
    </row>
    <row r="854" spans="8:9" ht="12.75" customHeight="1">
      <c r="H854" s="243"/>
      <c r="I854" s="244"/>
    </row>
    <row r="855" spans="8:9" ht="12.75" customHeight="1">
      <c r="H855" s="243"/>
      <c r="I855" s="244"/>
    </row>
    <row r="856" spans="8:9" ht="12.75" customHeight="1">
      <c r="H856" s="243"/>
      <c r="I856" s="244"/>
    </row>
    <row r="857" spans="8:9" ht="12.75" customHeight="1">
      <c r="H857" s="243"/>
      <c r="I857" s="244"/>
    </row>
    <row r="858" spans="8:9" ht="12.75" customHeight="1">
      <c r="H858" s="243"/>
      <c r="I858" s="244"/>
    </row>
    <row r="859" spans="8:9" ht="12.75" customHeight="1">
      <c r="H859" s="243"/>
      <c r="I859" s="244"/>
    </row>
    <row r="860" spans="8:9" ht="12.75" customHeight="1">
      <c r="H860" s="243"/>
      <c r="I860" s="244"/>
    </row>
    <row r="861" spans="8:9" ht="12.75" customHeight="1">
      <c r="H861" s="243"/>
      <c r="I861" s="244"/>
    </row>
    <row r="862" spans="8:9" ht="12.75" customHeight="1">
      <c r="H862" s="243"/>
      <c r="I862" s="244"/>
    </row>
    <row r="863" spans="8:9" ht="12.75" customHeight="1">
      <c r="H863" s="243"/>
      <c r="I863" s="244"/>
    </row>
    <row r="864" spans="8:9" ht="12.75" customHeight="1">
      <c r="H864" s="243"/>
      <c r="I864" s="244"/>
    </row>
    <row r="865" spans="8:9" ht="12.75" customHeight="1">
      <c r="H865" s="243"/>
      <c r="I865" s="244"/>
    </row>
    <row r="866" spans="8:9" ht="12.75" customHeight="1">
      <c r="H866" s="243"/>
      <c r="I866" s="244"/>
    </row>
    <row r="867" spans="8:9" ht="12.75" customHeight="1">
      <c r="H867" s="243"/>
      <c r="I867" s="244"/>
    </row>
    <row r="868" spans="8:9" ht="12.75" customHeight="1">
      <c r="H868" s="243"/>
      <c r="I868" s="244"/>
    </row>
    <row r="869" spans="8:9" ht="12.75" customHeight="1">
      <c r="H869" s="243"/>
      <c r="I869" s="244"/>
    </row>
    <row r="870" spans="8:9" ht="12.75" customHeight="1">
      <c r="H870" s="243"/>
      <c r="I870" s="244"/>
    </row>
    <row r="871" spans="8:9" ht="12.75" customHeight="1">
      <c r="H871" s="243"/>
      <c r="I871" s="244"/>
    </row>
    <row r="872" spans="8:9" ht="12.75" customHeight="1">
      <c r="H872" s="243"/>
      <c r="I872" s="244"/>
    </row>
    <row r="873" spans="8:9" ht="12.75" customHeight="1">
      <c r="H873" s="243"/>
      <c r="I873" s="244"/>
    </row>
    <row r="874" spans="8:9" ht="12.75" customHeight="1">
      <c r="H874" s="243"/>
      <c r="I874" s="244"/>
    </row>
    <row r="875" spans="8:9" ht="12.75" customHeight="1">
      <c r="H875" s="243"/>
      <c r="I875" s="244"/>
    </row>
    <row r="876" spans="8:9" ht="12.75" customHeight="1">
      <c r="H876" s="243"/>
      <c r="I876" s="244"/>
    </row>
    <row r="877" spans="8:9" ht="12.75" customHeight="1">
      <c r="H877" s="243"/>
      <c r="I877" s="244"/>
    </row>
    <row r="878" spans="8:9" ht="12.75" customHeight="1">
      <c r="H878" s="243"/>
      <c r="I878" s="244"/>
    </row>
    <row r="879" spans="8:9" ht="12.75" customHeight="1">
      <c r="H879" s="243"/>
      <c r="I879" s="244"/>
    </row>
    <row r="880" spans="8:9" ht="12.75" customHeight="1">
      <c r="H880" s="243"/>
      <c r="I880" s="244"/>
    </row>
    <row r="881" spans="8:9" ht="12.75" customHeight="1">
      <c r="H881" s="243"/>
      <c r="I881" s="244"/>
    </row>
    <row r="882" spans="8:9" ht="12.75" customHeight="1">
      <c r="H882" s="243"/>
      <c r="I882" s="244"/>
    </row>
    <row r="883" spans="8:9" ht="12.75" customHeight="1">
      <c r="H883" s="243"/>
      <c r="I883" s="244"/>
    </row>
    <row r="884" spans="8:9" ht="12.75" customHeight="1">
      <c r="H884" s="243"/>
      <c r="I884" s="244"/>
    </row>
    <row r="885" spans="8:9" ht="12.75" customHeight="1">
      <c r="H885" s="243"/>
      <c r="I885" s="244"/>
    </row>
    <row r="886" spans="8:9" ht="12.75" customHeight="1">
      <c r="H886" s="243"/>
      <c r="I886" s="244"/>
    </row>
    <row r="887" spans="8:9" ht="12.75" customHeight="1">
      <c r="H887" s="243"/>
      <c r="I887" s="244"/>
    </row>
    <row r="888" spans="8:9" ht="12.75" customHeight="1">
      <c r="H888" s="243"/>
      <c r="I888" s="244"/>
    </row>
    <row r="889" spans="8:9" ht="12.75" customHeight="1">
      <c r="H889" s="243"/>
      <c r="I889" s="244"/>
    </row>
    <row r="890" spans="8:9" ht="12.75" customHeight="1">
      <c r="H890" s="243"/>
      <c r="I890" s="244"/>
    </row>
    <row r="891" spans="8:9" ht="12.75" customHeight="1">
      <c r="H891" s="243"/>
      <c r="I891" s="244"/>
    </row>
    <row r="892" spans="8:9" ht="12.75" customHeight="1">
      <c r="H892" s="243"/>
      <c r="I892" s="244"/>
    </row>
    <row r="893" spans="8:9" ht="12.75" customHeight="1">
      <c r="H893" s="243"/>
      <c r="I893" s="244"/>
    </row>
    <row r="894" spans="8:9" ht="12.75" customHeight="1">
      <c r="H894" s="243"/>
      <c r="I894" s="244"/>
    </row>
    <row r="895" spans="8:9" ht="12.75" customHeight="1">
      <c r="H895" s="243"/>
      <c r="I895" s="244"/>
    </row>
    <row r="896" spans="8:9" ht="12.75" customHeight="1">
      <c r="H896" s="243"/>
      <c r="I896" s="244"/>
    </row>
    <row r="897" spans="8:9" ht="12.75" customHeight="1">
      <c r="H897" s="243"/>
      <c r="I897" s="244"/>
    </row>
    <row r="898" spans="8:9" ht="12.75" customHeight="1">
      <c r="H898" s="243"/>
      <c r="I898" s="244"/>
    </row>
    <row r="899" spans="8:9" ht="12.75" customHeight="1">
      <c r="H899" s="243"/>
      <c r="I899" s="244"/>
    </row>
    <row r="900" spans="8:9" ht="12.75" customHeight="1">
      <c r="H900" s="243"/>
      <c r="I900" s="244"/>
    </row>
    <row r="901" spans="8:9" ht="12.75" customHeight="1">
      <c r="H901" s="243"/>
      <c r="I901" s="244"/>
    </row>
    <row r="902" spans="8:9" ht="12.75" customHeight="1">
      <c r="H902" s="243"/>
      <c r="I902" s="244"/>
    </row>
    <row r="903" spans="8:9" ht="12.75" customHeight="1">
      <c r="H903" s="243"/>
      <c r="I903" s="244"/>
    </row>
    <row r="904" spans="8:9" ht="12.75" customHeight="1">
      <c r="H904" s="243"/>
      <c r="I904" s="244"/>
    </row>
    <row r="905" spans="8:9" ht="12.75" customHeight="1">
      <c r="H905" s="243"/>
      <c r="I905" s="244"/>
    </row>
    <row r="906" spans="8:9" ht="12.75" customHeight="1">
      <c r="H906" s="243"/>
      <c r="I906" s="244"/>
    </row>
    <row r="907" spans="8:9" ht="12.75" customHeight="1">
      <c r="H907" s="243"/>
      <c r="I907" s="244"/>
    </row>
    <row r="908" spans="8:9" ht="12.75" customHeight="1">
      <c r="H908" s="243"/>
      <c r="I908" s="244"/>
    </row>
    <row r="909" spans="8:9" ht="12.75" customHeight="1">
      <c r="H909" s="243"/>
      <c r="I909" s="244"/>
    </row>
    <row r="910" spans="8:9" ht="12.75" customHeight="1">
      <c r="H910" s="243"/>
      <c r="I910" s="244"/>
    </row>
    <row r="911" spans="8:9" ht="12.75" customHeight="1">
      <c r="H911" s="243"/>
      <c r="I911" s="244"/>
    </row>
    <row r="912" spans="8:9" ht="12.75" customHeight="1">
      <c r="H912" s="243"/>
      <c r="I912" s="244"/>
    </row>
    <row r="913" spans="8:9" ht="12.75" customHeight="1">
      <c r="H913" s="243"/>
      <c r="I913" s="244"/>
    </row>
    <row r="914" spans="8:9" ht="12.75" customHeight="1">
      <c r="H914" s="243"/>
      <c r="I914" s="244"/>
    </row>
    <row r="915" spans="8:9" ht="12.75" customHeight="1">
      <c r="H915" s="243"/>
      <c r="I915" s="244"/>
    </row>
    <row r="916" spans="8:9" ht="12.75" customHeight="1">
      <c r="H916" s="243"/>
      <c r="I916" s="244"/>
    </row>
    <row r="917" spans="8:9" ht="12.75" customHeight="1">
      <c r="H917" s="243"/>
      <c r="I917" s="244"/>
    </row>
    <row r="918" spans="8:9" ht="12.75" customHeight="1">
      <c r="H918" s="243"/>
      <c r="I918" s="244"/>
    </row>
    <row r="919" spans="8:9" ht="12.75" customHeight="1">
      <c r="H919" s="243"/>
      <c r="I919" s="244"/>
    </row>
    <row r="920" spans="8:9" ht="12.75" customHeight="1">
      <c r="H920" s="243"/>
      <c r="I920" s="244"/>
    </row>
    <row r="921" spans="8:9" ht="12.75" customHeight="1">
      <c r="H921" s="243"/>
      <c r="I921" s="244"/>
    </row>
    <row r="922" spans="8:9" ht="12.75" customHeight="1">
      <c r="H922" s="243"/>
      <c r="I922" s="244"/>
    </row>
    <row r="923" spans="8:9" ht="12.75" customHeight="1">
      <c r="H923" s="243"/>
      <c r="I923" s="244"/>
    </row>
    <row r="924" spans="8:9" ht="12.75" customHeight="1">
      <c r="H924" s="243"/>
      <c r="I924" s="244"/>
    </row>
    <row r="925" spans="8:9" ht="12.75" customHeight="1">
      <c r="H925" s="243"/>
      <c r="I925" s="244"/>
    </row>
    <row r="926" spans="8:9" ht="12.75" customHeight="1">
      <c r="H926" s="243"/>
      <c r="I926" s="244"/>
    </row>
    <row r="927" spans="8:9" ht="12.75" customHeight="1">
      <c r="H927" s="243"/>
      <c r="I927" s="244"/>
    </row>
    <row r="928" spans="8:9" ht="12.75" customHeight="1">
      <c r="H928" s="243"/>
      <c r="I928" s="244"/>
    </row>
    <row r="929" spans="8:9" ht="12.75" customHeight="1">
      <c r="H929" s="243"/>
      <c r="I929" s="244"/>
    </row>
    <row r="930" spans="8:9" ht="12.75" customHeight="1">
      <c r="H930" s="243"/>
      <c r="I930" s="244"/>
    </row>
    <row r="931" spans="8:9" ht="12.75" customHeight="1">
      <c r="H931" s="243"/>
      <c r="I931" s="244"/>
    </row>
    <row r="932" spans="8:9" ht="12.75" customHeight="1">
      <c r="H932" s="243"/>
      <c r="I932" s="244"/>
    </row>
    <row r="933" spans="8:9" ht="12.75" customHeight="1">
      <c r="H933" s="243"/>
      <c r="I933" s="244"/>
    </row>
    <row r="934" spans="8:9" ht="12.75" customHeight="1">
      <c r="H934" s="243"/>
      <c r="I934" s="244"/>
    </row>
    <row r="935" spans="8:9" ht="12.75" customHeight="1">
      <c r="H935" s="243"/>
      <c r="I935" s="244"/>
    </row>
    <row r="936" spans="8:9" ht="12.75" customHeight="1">
      <c r="H936" s="243"/>
      <c r="I936" s="244"/>
    </row>
    <row r="937" spans="8:9" ht="12.75" customHeight="1">
      <c r="H937" s="243"/>
      <c r="I937" s="244"/>
    </row>
    <row r="938" spans="8:9" ht="12.75" customHeight="1">
      <c r="H938" s="243"/>
      <c r="I938" s="244"/>
    </row>
    <row r="939" spans="8:9" ht="12.75" customHeight="1">
      <c r="H939" s="243"/>
      <c r="I939" s="244"/>
    </row>
    <row r="940" spans="8:9" ht="12.75" customHeight="1">
      <c r="H940" s="243"/>
      <c r="I940" s="244"/>
    </row>
    <row r="941" spans="8:9" ht="12.75" customHeight="1">
      <c r="H941" s="243"/>
      <c r="I941" s="244"/>
    </row>
    <row r="942" spans="8:9" ht="12.75" customHeight="1">
      <c r="H942" s="243"/>
      <c r="I942" s="244"/>
    </row>
    <row r="943" spans="8:9" ht="12.75" customHeight="1">
      <c r="H943" s="243"/>
      <c r="I943" s="244"/>
    </row>
    <row r="944" spans="8:9" ht="12.75" customHeight="1">
      <c r="H944" s="243"/>
      <c r="I944" s="244"/>
    </row>
    <row r="945" spans="8:9" ht="12.75" customHeight="1">
      <c r="H945" s="243"/>
      <c r="I945" s="244"/>
    </row>
    <row r="946" spans="8:9" ht="12.75" customHeight="1">
      <c r="H946" s="243"/>
      <c r="I946" s="244"/>
    </row>
    <row r="947" spans="8:9" ht="12.75" customHeight="1">
      <c r="H947" s="243"/>
      <c r="I947" s="244"/>
    </row>
    <row r="948" spans="8:9" ht="12.75" customHeight="1">
      <c r="H948" s="243"/>
      <c r="I948" s="244"/>
    </row>
    <row r="949" spans="8:9" ht="12.75" customHeight="1">
      <c r="H949" s="243"/>
      <c r="I949" s="244"/>
    </row>
    <row r="950" spans="8:9" ht="12.75" customHeight="1">
      <c r="H950" s="243"/>
      <c r="I950" s="244"/>
    </row>
    <row r="951" spans="8:9" ht="12.75" customHeight="1">
      <c r="H951" s="243"/>
      <c r="I951" s="244"/>
    </row>
    <row r="952" spans="8:9" ht="12.75" customHeight="1">
      <c r="H952" s="243"/>
      <c r="I952" s="244"/>
    </row>
    <row r="953" spans="8:9" ht="12.75" customHeight="1">
      <c r="H953" s="243"/>
      <c r="I953" s="244"/>
    </row>
    <row r="954" spans="8:9" ht="12.75" customHeight="1">
      <c r="H954" s="243"/>
      <c r="I954" s="244"/>
    </row>
    <row r="955" spans="8:9" ht="12.75" customHeight="1">
      <c r="H955" s="243"/>
      <c r="I955" s="244"/>
    </row>
    <row r="956" spans="8:9" ht="12.75" customHeight="1">
      <c r="H956" s="243"/>
      <c r="I956" s="244"/>
    </row>
    <row r="957" spans="8:9" ht="12.75" customHeight="1">
      <c r="H957" s="243"/>
      <c r="I957" s="244"/>
    </row>
    <row r="958" spans="8:9" ht="12.75" customHeight="1">
      <c r="H958" s="243"/>
      <c r="I958" s="244"/>
    </row>
    <row r="959" spans="8:9" ht="12.75" customHeight="1">
      <c r="H959" s="243"/>
      <c r="I959" s="244"/>
    </row>
    <row r="960" spans="8:9" ht="12.75" customHeight="1">
      <c r="H960" s="243"/>
      <c r="I960" s="244"/>
    </row>
    <row r="961" spans="8:9" ht="12.75" customHeight="1">
      <c r="H961" s="243"/>
      <c r="I961" s="244"/>
    </row>
    <row r="962" spans="8:9" ht="12.75" customHeight="1">
      <c r="H962" s="243"/>
      <c r="I962" s="244"/>
    </row>
    <row r="963" spans="8:9" ht="12.75" customHeight="1">
      <c r="H963" s="243"/>
      <c r="I963" s="244"/>
    </row>
    <row r="964" spans="8:9" ht="12.75" customHeight="1">
      <c r="H964" s="243"/>
      <c r="I964" s="244"/>
    </row>
    <row r="965" spans="8:9" ht="12.75" customHeight="1">
      <c r="H965" s="243"/>
      <c r="I965" s="244"/>
    </row>
    <row r="966" spans="8:9" ht="12.75" customHeight="1">
      <c r="H966" s="243"/>
      <c r="I966" s="244"/>
    </row>
    <row r="967" spans="8:9" ht="12.75" customHeight="1">
      <c r="H967" s="243"/>
      <c r="I967" s="244"/>
    </row>
  </sheetData>
  <mergeCells count="34">
    <mergeCell ref="A15:G15"/>
    <mergeCell ref="B12:I12"/>
    <mergeCell ref="D1:I1"/>
    <mergeCell ref="D2:I2"/>
    <mergeCell ref="D3:I3"/>
    <mergeCell ref="A8:I8"/>
    <mergeCell ref="A10:A11"/>
    <mergeCell ref="B10:B11"/>
    <mergeCell ref="C10:C11"/>
    <mergeCell ref="D10:D11"/>
    <mergeCell ref="E10:E11"/>
    <mergeCell ref="F10:F11"/>
    <mergeCell ref="G10:G11"/>
    <mergeCell ref="H10:H11"/>
    <mergeCell ref="I10:I11"/>
    <mergeCell ref="B56:I56"/>
    <mergeCell ref="G60:H60"/>
    <mergeCell ref="B16:I16"/>
    <mergeCell ref="B22:I22"/>
    <mergeCell ref="B27:I27"/>
    <mergeCell ref="B35:I35"/>
    <mergeCell ref="B40:I40"/>
    <mergeCell ref="B50:I50"/>
    <mergeCell ref="A49:G49"/>
    <mergeCell ref="A39:G39"/>
    <mergeCell ref="A34:G34"/>
    <mergeCell ref="A26:G26"/>
    <mergeCell ref="A21:G21"/>
    <mergeCell ref="A55:G55"/>
    <mergeCell ref="D71:G71"/>
    <mergeCell ref="D72:G72"/>
    <mergeCell ref="D73:G73"/>
    <mergeCell ref="G63:I63"/>
    <mergeCell ref="D63:F63"/>
  </mergeCells>
  <phoneticPr fontId="1" type="noConversion"/>
  <pageMargins left="0.9055118110236221" right="0.51181102362204722" top="0.78740157480314965" bottom="0.78740157480314965" header="0" footer="0"/>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4"/>
  <sheetViews>
    <sheetView topLeftCell="F19" zoomScaleNormal="100" zoomScaleSheetLayoutView="50" workbookViewId="0">
      <selection activeCell="I26" sqref="I26"/>
    </sheetView>
  </sheetViews>
  <sheetFormatPr defaultColWidth="8.85546875" defaultRowHeight="12.75"/>
  <cols>
    <col min="1" max="1" width="8.85546875" style="7"/>
    <col min="2" max="2" width="12.7109375" style="7" customWidth="1"/>
    <col min="3" max="3" width="31.42578125" style="7" customWidth="1"/>
    <col min="4" max="4" width="10.85546875" style="7" bestFit="1" customWidth="1"/>
    <col min="5" max="11" width="18.28515625" style="7" customWidth="1"/>
    <col min="12" max="12" width="12.42578125" style="7" customWidth="1"/>
    <col min="13" max="13" width="20" style="7" customWidth="1"/>
    <col min="14" max="14" width="17.5703125" style="7" customWidth="1"/>
    <col min="15" max="15" width="18.7109375" style="7" customWidth="1"/>
    <col min="16" max="16" width="8" style="7" customWidth="1"/>
    <col min="17" max="17" width="14.28515625" style="7" bestFit="1" customWidth="1"/>
    <col min="18" max="16384" width="8.85546875" style="7"/>
  </cols>
  <sheetData>
    <row r="1" spans="1:23" ht="31.5" customHeight="1">
      <c r="C1" s="15"/>
      <c r="D1" s="128"/>
      <c r="E1" s="128"/>
      <c r="F1" s="128"/>
      <c r="G1" s="128"/>
      <c r="H1" s="128"/>
      <c r="I1" s="128"/>
      <c r="J1" s="128"/>
      <c r="K1" s="128"/>
      <c r="L1" s="128"/>
      <c r="M1" s="128"/>
      <c r="N1" s="128"/>
    </row>
    <row r="2" spans="1:23" ht="29.25" customHeight="1">
      <c r="A2" s="370" t="s">
        <v>10</v>
      </c>
      <c r="B2" s="370"/>
      <c r="C2" s="370"/>
      <c r="D2" s="370"/>
      <c r="E2" s="370"/>
      <c r="F2" s="370"/>
      <c r="G2" s="370"/>
      <c r="H2" s="370"/>
      <c r="I2" s="370"/>
      <c r="J2" s="370"/>
      <c r="K2" s="370"/>
      <c r="L2" s="370"/>
      <c r="M2" s="370"/>
      <c r="N2" s="370"/>
      <c r="O2" s="370"/>
      <c r="P2" s="370"/>
    </row>
    <row r="3" spans="1:23" ht="28.5" customHeight="1">
      <c r="A3" s="370" t="s">
        <v>9</v>
      </c>
      <c r="B3" s="370"/>
      <c r="C3" s="370"/>
      <c r="D3" s="370"/>
      <c r="E3" s="370"/>
      <c r="F3" s="370"/>
      <c r="G3" s="370"/>
      <c r="H3" s="370"/>
      <c r="I3" s="370"/>
      <c r="J3" s="370"/>
      <c r="K3" s="370"/>
      <c r="L3" s="370"/>
      <c r="M3" s="370"/>
      <c r="N3" s="370"/>
      <c r="O3" s="370"/>
      <c r="P3" s="370"/>
    </row>
    <row r="4" spans="1:23" ht="24.75" customHeight="1">
      <c r="A4" s="370" t="s">
        <v>20</v>
      </c>
      <c r="B4" s="370"/>
      <c r="C4" s="370"/>
      <c r="D4" s="370"/>
      <c r="E4" s="370"/>
      <c r="F4" s="370"/>
      <c r="G4" s="370"/>
      <c r="H4" s="370"/>
      <c r="I4" s="370"/>
      <c r="J4" s="370"/>
      <c r="K4" s="370"/>
      <c r="L4" s="370"/>
      <c r="M4" s="370"/>
      <c r="N4" s="370"/>
      <c r="O4" s="370"/>
      <c r="P4" s="370"/>
      <c r="R4" s="374"/>
      <c r="S4" s="374"/>
      <c r="T4" s="374"/>
      <c r="U4" s="374"/>
      <c r="V4" s="374"/>
      <c r="W4" s="374"/>
    </row>
    <row r="5" spans="1:23" ht="26.25" customHeight="1">
      <c r="B5" s="14"/>
      <c r="C5" s="13"/>
      <c r="M5" s="371"/>
      <c r="N5" s="371"/>
      <c r="O5" s="371"/>
      <c r="P5" s="371"/>
      <c r="Q5" s="371"/>
      <c r="R5" s="374"/>
      <c r="S5" s="374"/>
      <c r="T5" s="374"/>
      <c r="U5" s="374"/>
      <c r="V5" s="374"/>
      <c r="W5" s="374"/>
    </row>
    <row r="6" spans="1:23" ht="26.25" customHeight="1">
      <c r="B6" s="14"/>
      <c r="C6" s="13"/>
      <c r="M6" s="280"/>
      <c r="N6" s="280"/>
      <c r="O6" s="280"/>
      <c r="P6" s="280"/>
      <c r="Q6" s="280"/>
      <c r="R6" s="282"/>
      <c r="S6" s="282"/>
      <c r="T6" s="282"/>
      <c r="U6" s="282"/>
      <c r="V6" s="282"/>
      <c r="W6" s="282"/>
    </row>
    <row r="7" spans="1:23" ht="48" customHeight="1">
      <c r="A7" s="372" t="s">
        <v>21</v>
      </c>
      <c r="B7" s="372"/>
      <c r="C7" s="372"/>
      <c r="D7" s="372"/>
      <c r="E7" s="372"/>
      <c r="F7" s="372"/>
      <c r="G7" s="372"/>
      <c r="H7" s="372"/>
      <c r="I7" s="372"/>
      <c r="J7" s="372"/>
      <c r="K7" s="372"/>
      <c r="L7" s="372"/>
      <c r="M7" s="372"/>
      <c r="N7" s="372"/>
      <c r="O7" s="372"/>
      <c r="P7" s="372"/>
    </row>
    <row r="8" spans="1:23" ht="19.5">
      <c r="A8" s="281"/>
      <c r="B8" s="281"/>
      <c r="C8" s="281"/>
      <c r="D8" s="281"/>
      <c r="E8" s="281"/>
      <c r="F8" s="281"/>
      <c r="G8" s="281"/>
      <c r="H8" s="281"/>
      <c r="I8" s="281"/>
      <c r="J8" s="281"/>
      <c r="K8" s="281"/>
      <c r="L8" s="281"/>
      <c r="M8" s="281"/>
      <c r="N8" s="281"/>
      <c r="O8" s="281"/>
      <c r="P8" s="281"/>
    </row>
    <row r="9" spans="1:23" ht="19.5">
      <c r="A9" s="281"/>
      <c r="B9" s="281"/>
      <c r="C9" s="281"/>
      <c r="D9" s="281"/>
      <c r="E9" s="281"/>
      <c r="F9" s="281"/>
      <c r="G9" s="281"/>
      <c r="H9" s="281"/>
      <c r="I9" s="281"/>
      <c r="J9" s="281"/>
      <c r="K9" s="281"/>
      <c r="L9" s="281"/>
      <c r="M9" s="281"/>
      <c r="N9" s="281"/>
      <c r="O9" s="281"/>
      <c r="P9" s="281"/>
    </row>
    <row r="10" spans="1:23" ht="47.25" customHeight="1"/>
    <row r="11" spans="1:23" ht="41.25" customHeight="1">
      <c r="B11" s="368" t="s">
        <v>8</v>
      </c>
      <c r="C11" s="364" t="s">
        <v>16</v>
      </c>
      <c r="D11" s="362" t="s">
        <v>15</v>
      </c>
      <c r="E11" s="363"/>
      <c r="F11" s="362" t="s">
        <v>15</v>
      </c>
      <c r="G11" s="363"/>
      <c r="H11" s="362" t="s">
        <v>313</v>
      </c>
      <c r="I11" s="363"/>
      <c r="J11" s="362" t="s">
        <v>314</v>
      </c>
      <c r="K11" s="363"/>
      <c r="L11" s="362" t="s">
        <v>315</v>
      </c>
      <c r="M11" s="363"/>
      <c r="N11" s="266"/>
      <c r="O11" s="362" t="s">
        <v>0</v>
      </c>
    </row>
    <row r="12" spans="1:23" ht="36" customHeight="1">
      <c r="B12" s="369"/>
      <c r="C12" s="365"/>
      <c r="D12" s="120" t="s">
        <v>14</v>
      </c>
      <c r="E12" s="121" t="s">
        <v>13</v>
      </c>
      <c r="F12" s="120" t="s">
        <v>14</v>
      </c>
      <c r="G12" s="121" t="s">
        <v>13</v>
      </c>
      <c r="H12" s="278" t="s">
        <v>14</v>
      </c>
      <c r="I12" s="278" t="s">
        <v>13</v>
      </c>
      <c r="J12" s="120" t="s">
        <v>14</v>
      </c>
      <c r="K12" s="121" t="s">
        <v>13</v>
      </c>
      <c r="L12" s="120" t="s">
        <v>14</v>
      </c>
      <c r="M12" s="121" t="s">
        <v>13</v>
      </c>
      <c r="N12" s="278"/>
      <c r="O12" s="362"/>
    </row>
    <row r="13" spans="1:23" ht="40.5" customHeight="1">
      <c r="B13" s="329">
        <v>1</v>
      </c>
      <c r="C13" s="315" t="s">
        <v>29</v>
      </c>
      <c r="D13" s="316">
        <v>1</v>
      </c>
      <c r="E13" s="317">
        <f>D13*'PLANILHA (2)'!I15</f>
        <v>1919.7800000000002</v>
      </c>
      <c r="F13" s="316" t="s">
        <v>40</v>
      </c>
      <c r="G13" s="317" t="s">
        <v>40</v>
      </c>
      <c r="H13" s="316" t="s">
        <v>40</v>
      </c>
      <c r="I13" s="317" t="s">
        <v>40</v>
      </c>
      <c r="J13" s="316" t="s">
        <v>40</v>
      </c>
      <c r="K13" s="317" t="s">
        <v>40</v>
      </c>
      <c r="L13" s="316" t="s">
        <v>40</v>
      </c>
      <c r="M13" s="317" t="s">
        <v>40</v>
      </c>
      <c r="N13" s="318">
        <f>SUM(D13,F13,H13,J13,L13)</f>
        <v>1</v>
      </c>
      <c r="O13" s="319">
        <f>SUM(E13,G13)</f>
        <v>1919.7800000000002</v>
      </c>
    </row>
    <row r="14" spans="1:23" ht="35.25" customHeight="1">
      <c r="B14" s="329">
        <v>2</v>
      </c>
      <c r="C14" s="315" t="s">
        <v>108</v>
      </c>
      <c r="D14" s="316">
        <v>0.5</v>
      </c>
      <c r="E14" s="317">
        <f>D14*'PLANILHA (2)'!I21</f>
        <v>6230.0550000000003</v>
      </c>
      <c r="F14" s="316">
        <v>0.5</v>
      </c>
      <c r="G14" s="317">
        <f>F14*'PLANILHA (2)'!I21</f>
        <v>6230.0550000000003</v>
      </c>
      <c r="H14" s="316">
        <v>0</v>
      </c>
      <c r="I14" s="317">
        <f>H14*'PLANILHA (2)'!K21</f>
        <v>0</v>
      </c>
      <c r="J14" s="316">
        <v>0</v>
      </c>
      <c r="K14" s="317">
        <f>J14*'PLANILHA (2)'!M21</f>
        <v>0</v>
      </c>
      <c r="L14" s="316">
        <v>0</v>
      </c>
      <c r="M14" s="317">
        <f>L14*'PLANILHA (2)'!O21</f>
        <v>0</v>
      </c>
      <c r="N14" s="318">
        <f t="shared" ref="N14:N20" si="0">SUM(D14,F14,H14,J14,L14)</f>
        <v>1</v>
      </c>
      <c r="O14" s="319">
        <f>SUM(E14,G14)</f>
        <v>12460.11</v>
      </c>
    </row>
    <row r="15" spans="1:23" ht="25.5" customHeight="1">
      <c r="B15" s="329">
        <v>3</v>
      </c>
      <c r="C15" s="315" t="s">
        <v>180</v>
      </c>
      <c r="D15" s="316">
        <v>0.3</v>
      </c>
      <c r="E15" s="317">
        <f>D15*'PLANILHA (2)'!I26</f>
        <v>72434.915999999983</v>
      </c>
      <c r="F15" s="316">
        <v>0.4</v>
      </c>
      <c r="G15" s="317">
        <f>F15*'PLANILHA (2)'!I26</f>
        <v>96579.887999999992</v>
      </c>
      <c r="H15" s="316">
        <v>0.3</v>
      </c>
      <c r="I15" s="317">
        <f>H15*'PLANILHA (2)'!I26</f>
        <v>72434.915999999983</v>
      </c>
      <c r="J15" s="316">
        <v>0</v>
      </c>
      <c r="K15" s="317">
        <f>J15*'PLANILHA (2)'!M26</f>
        <v>0</v>
      </c>
      <c r="L15" s="316">
        <v>0</v>
      </c>
      <c r="M15" s="317">
        <f>L15*'PLANILHA (2)'!O22</f>
        <v>0</v>
      </c>
      <c r="N15" s="318">
        <f t="shared" si="0"/>
        <v>1</v>
      </c>
      <c r="O15" s="319">
        <f>SUM(E15,G15,I15)</f>
        <v>241449.71999999997</v>
      </c>
    </row>
    <row r="16" spans="1:23" ht="36" customHeight="1">
      <c r="B16" s="329">
        <v>4</v>
      </c>
      <c r="C16" s="315" t="s">
        <v>185</v>
      </c>
      <c r="D16" s="316">
        <v>0</v>
      </c>
      <c r="E16" s="317">
        <f>D16*'PLANILHA (2)'!I34</f>
        <v>0</v>
      </c>
      <c r="F16" s="316">
        <v>0</v>
      </c>
      <c r="G16" s="317">
        <f>F16*'PLANILHA (2)'!I34</f>
        <v>0</v>
      </c>
      <c r="H16" s="316">
        <v>0.5</v>
      </c>
      <c r="I16" s="317">
        <f>H16*'PLANILHA (2)'!I34</f>
        <v>80589.789999999994</v>
      </c>
      <c r="J16" s="316">
        <v>0.5</v>
      </c>
      <c r="K16" s="317">
        <f>J16*'PLANILHA (2)'!I34</f>
        <v>80589.789999999994</v>
      </c>
      <c r="L16" s="316">
        <v>0</v>
      </c>
      <c r="M16" s="317">
        <f>L16*'PLANILHA (2)'!O23</f>
        <v>0</v>
      </c>
      <c r="N16" s="318">
        <f t="shared" si="0"/>
        <v>1</v>
      </c>
      <c r="O16" s="319">
        <f>SUM(E16,I16,K16,M16,G16)</f>
        <v>161179.57999999999</v>
      </c>
    </row>
    <row r="17" spans="2:17" ht="49.5" customHeight="1">
      <c r="B17" s="329">
        <v>5</v>
      </c>
      <c r="C17" s="315" t="s">
        <v>190</v>
      </c>
      <c r="D17" s="316">
        <v>0</v>
      </c>
      <c r="E17" s="317">
        <v>0</v>
      </c>
      <c r="F17" s="316">
        <v>0</v>
      </c>
      <c r="G17" s="317">
        <f>F17*'PLANILHA (2)'!I35</f>
        <v>0</v>
      </c>
      <c r="H17" s="318">
        <v>0</v>
      </c>
      <c r="I17" s="317"/>
      <c r="J17" s="316">
        <v>1</v>
      </c>
      <c r="K17" s="317">
        <f>J17*'PLANILHA (2)'!I39</f>
        <v>35155.26</v>
      </c>
      <c r="L17" s="316"/>
      <c r="M17" s="317">
        <f>L17*'PLANILHA (2)'!O24</f>
        <v>0</v>
      </c>
      <c r="N17" s="318">
        <f t="shared" si="0"/>
        <v>1</v>
      </c>
      <c r="O17" s="319">
        <f t="shared" ref="O17:O20" si="1">SUM(E17,I17,K17,M17,G17)</f>
        <v>35155.26</v>
      </c>
    </row>
    <row r="18" spans="2:17" ht="36" customHeight="1">
      <c r="B18" s="329">
        <v>6</v>
      </c>
      <c r="C18" s="315" t="s">
        <v>194</v>
      </c>
      <c r="D18" s="316">
        <v>0</v>
      </c>
      <c r="E18" s="317">
        <v>0</v>
      </c>
      <c r="F18" s="316">
        <v>0</v>
      </c>
      <c r="G18" s="317">
        <f>F18*'PLANILHA (2)'!I36</f>
        <v>0</v>
      </c>
      <c r="H18" s="318">
        <v>0</v>
      </c>
      <c r="I18" s="317"/>
      <c r="J18" s="316">
        <v>1</v>
      </c>
      <c r="K18" s="317">
        <f>J18*'PLANILHA (2)'!I49</f>
        <v>12243.68</v>
      </c>
      <c r="L18" s="316"/>
      <c r="M18" s="317">
        <f>L18*'PLANILHA (2)'!O25</f>
        <v>0</v>
      </c>
      <c r="N18" s="318">
        <f t="shared" si="0"/>
        <v>1</v>
      </c>
      <c r="O18" s="319">
        <f t="shared" si="1"/>
        <v>12243.68</v>
      </c>
    </row>
    <row r="19" spans="2:17" ht="39" customHeight="1">
      <c r="B19" s="329">
        <v>7</v>
      </c>
      <c r="C19" s="315" t="s">
        <v>211</v>
      </c>
      <c r="D19" s="316">
        <v>0</v>
      </c>
      <c r="E19" s="317">
        <v>0</v>
      </c>
      <c r="F19" s="316">
        <v>0</v>
      </c>
      <c r="G19" s="317">
        <f>F19*'PLANILHA (2)'!I37</f>
        <v>0</v>
      </c>
      <c r="H19" s="318">
        <v>0</v>
      </c>
      <c r="I19" s="317">
        <f>H19*'PLANILHA (2)'!I55</f>
        <v>0</v>
      </c>
      <c r="J19" s="316">
        <v>0.5</v>
      </c>
      <c r="K19" s="317">
        <f>J19*'PLANILHA (2)'!I55</f>
        <v>9910.3308500000003</v>
      </c>
      <c r="L19" s="316">
        <v>0.5</v>
      </c>
      <c r="M19" s="317">
        <f>L19*'PLANILHA (2)'!I55</f>
        <v>9910.3308500000003</v>
      </c>
      <c r="N19" s="318">
        <f t="shared" si="0"/>
        <v>1</v>
      </c>
      <c r="O19" s="319">
        <f t="shared" si="1"/>
        <v>19820.661700000001</v>
      </c>
    </row>
    <row r="20" spans="2:17" ht="31.5" customHeight="1">
      <c r="B20" s="329">
        <v>8</v>
      </c>
      <c r="C20" s="315" t="s">
        <v>216</v>
      </c>
      <c r="D20" s="316">
        <v>0</v>
      </c>
      <c r="E20" s="317">
        <v>0</v>
      </c>
      <c r="F20" s="316">
        <v>0</v>
      </c>
      <c r="G20" s="317">
        <f>F20*'PLANILHA (2)'!I38</f>
        <v>0</v>
      </c>
      <c r="H20" s="318">
        <v>0</v>
      </c>
      <c r="I20" s="317"/>
      <c r="J20" s="318">
        <v>0</v>
      </c>
      <c r="K20" s="317"/>
      <c r="L20" s="316">
        <v>1</v>
      </c>
      <c r="M20" s="317">
        <f>L20*'PLANILHA (2)'!I59</f>
        <v>16811.91</v>
      </c>
      <c r="N20" s="318">
        <f t="shared" si="0"/>
        <v>1</v>
      </c>
      <c r="O20" s="319">
        <f t="shared" si="1"/>
        <v>16811.91</v>
      </c>
    </row>
    <row r="21" spans="2:17" ht="38.450000000000003" customHeight="1">
      <c r="B21" s="366" t="s">
        <v>0</v>
      </c>
      <c r="C21" s="366"/>
      <c r="D21" s="367">
        <f>ROUND(SUM(E13:E16),2)</f>
        <v>80584.75</v>
      </c>
      <c r="E21" s="367"/>
      <c r="F21" s="320"/>
      <c r="G21" s="320">
        <f>SUM(G13:G20)</f>
        <v>102809.943</v>
      </c>
      <c r="H21" s="320"/>
      <c r="I21" s="320">
        <f>SUM(I13:I20)</f>
        <v>153024.70599999998</v>
      </c>
      <c r="J21" s="320"/>
      <c r="K21" s="320">
        <f>SUM(K13:K20)</f>
        <v>137899.06084999998</v>
      </c>
      <c r="L21" s="316"/>
      <c r="M21" s="320">
        <f>SUM(M13:M20)</f>
        <v>26722.240850000002</v>
      </c>
      <c r="N21" s="321"/>
      <c r="O21" s="322">
        <f>ROUND(SUM(D21:M21),2)</f>
        <v>501040.7</v>
      </c>
      <c r="Q21" s="279">
        <f>SUM(G21,I21,K21,M21)</f>
        <v>420455.95069999999</v>
      </c>
    </row>
    <row r="22" spans="2:17" ht="17.25" customHeight="1">
      <c r="B22" s="323"/>
      <c r="C22" s="324"/>
      <c r="D22" s="325"/>
      <c r="E22" s="326"/>
      <c r="F22" s="326"/>
      <c r="G22" s="326"/>
      <c r="H22" s="326"/>
      <c r="I22" s="326"/>
      <c r="J22" s="326"/>
      <c r="K22" s="326"/>
      <c r="L22" s="9"/>
    </row>
    <row r="23" spans="2:17" ht="13.5" customHeight="1">
      <c r="B23" s="12"/>
      <c r="C23" s="327"/>
      <c r="D23" s="328"/>
      <c r="E23" s="9"/>
      <c r="F23" s="9"/>
      <c r="G23" s="9"/>
      <c r="H23" s="9"/>
      <c r="I23" s="9"/>
      <c r="J23" s="9"/>
      <c r="K23" s="9"/>
      <c r="L23" s="16"/>
    </row>
    <row r="24" spans="2:17" ht="13.5" customHeight="1">
      <c r="B24" s="12"/>
      <c r="C24" s="11"/>
      <c r="D24" s="10"/>
      <c r="E24" s="9"/>
      <c r="F24" s="9"/>
      <c r="G24" s="9"/>
      <c r="H24" s="9"/>
      <c r="I24" s="9"/>
      <c r="J24" s="9"/>
      <c r="K24" s="9"/>
      <c r="L24" s="16"/>
    </row>
    <row r="25" spans="2:17" ht="22.5" customHeight="1">
      <c r="B25" s="12"/>
      <c r="C25" s="11"/>
      <c r="D25" s="10"/>
      <c r="E25" s="9"/>
      <c r="F25" s="9"/>
      <c r="G25" s="9"/>
      <c r="H25" s="9"/>
      <c r="I25" s="9"/>
      <c r="J25" s="9"/>
      <c r="K25" s="9"/>
      <c r="L25" s="16"/>
    </row>
    <row r="26" spans="2:17" ht="22.5" customHeight="1">
      <c r="B26" s="12"/>
      <c r="C26" s="11"/>
      <c r="D26" s="10"/>
      <c r="E26" s="9"/>
      <c r="F26" s="9"/>
      <c r="G26" s="9"/>
      <c r="H26" s="9"/>
      <c r="I26" s="9"/>
      <c r="J26" s="9"/>
      <c r="K26" s="9"/>
      <c r="L26" s="16"/>
    </row>
    <row r="27" spans="2:17" ht="27" customHeight="1">
      <c r="B27" s="12"/>
      <c r="C27" s="11"/>
      <c r="D27" s="10"/>
      <c r="E27" s="9"/>
      <c r="F27" s="9"/>
      <c r="G27" s="9"/>
      <c r="H27" s="9"/>
      <c r="I27" s="9"/>
      <c r="J27" s="9"/>
      <c r="K27" s="9"/>
      <c r="L27" s="16"/>
      <c r="M27" s="373" t="s">
        <v>319</v>
      </c>
      <c r="N27" s="373"/>
      <c r="O27" s="373"/>
      <c r="P27" s="373"/>
    </row>
    <row r="28" spans="2:17" ht="13.5" customHeight="1">
      <c r="B28" s="12"/>
      <c r="C28" s="11"/>
      <c r="D28" s="10"/>
      <c r="E28" s="9"/>
      <c r="F28" s="9"/>
      <c r="G28" s="9"/>
      <c r="H28" s="9"/>
      <c r="I28" s="9"/>
      <c r="J28" s="9"/>
      <c r="K28" s="9"/>
      <c r="L28" s="16"/>
    </row>
    <row r="29" spans="2:17" ht="26.25">
      <c r="B29" s="12"/>
      <c r="C29" s="283"/>
      <c r="D29" s="284"/>
      <c r="E29" s="285" t="s">
        <v>12</v>
      </c>
      <c r="F29" s="285"/>
      <c r="G29" s="16"/>
      <c r="H29" s="16"/>
      <c r="I29" s="16"/>
      <c r="J29" s="16"/>
      <c r="K29" s="16"/>
      <c r="L29" s="16"/>
      <c r="M29" s="8"/>
      <c r="N29" s="8"/>
      <c r="O29" s="8"/>
      <c r="P29" s="8"/>
    </row>
    <row r="30" spans="2:17" ht="26.25">
      <c r="B30" s="12"/>
      <c r="C30" s="283"/>
      <c r="D30" s="284"/>
      <c r="E30" s="285" t="s">
        <v>92</v>
      </c>
      <c r="F30" s="285"/>
      <c r="G30" s="144"/>
      <c r="H30" s="144"/>
      <c r="I30" s="144"/>
      <c r="J30" s="144"/>
      <c r="K30" s="144"/>
      <c r="L30" s="9"/>
      <c r="M30" s="8"/>
      <c r="N30" s="8"/>
      <c r="O30" s="8"/>
      <c r="P30" s="8"/>
    </row>
    <row r="31" spans="2:17" ht="26.25">
      <c r="B31" s="12"/>
      <c r="C31" s="283"/>
      <c r="D31" s="284"/>
      <c r="E31" s="285" t="s">
        <v>93</v>
      </c>
      <c r="F31" s="285"/>
      <c r="G31" s="144"/>
      <c r="H31" s="144"/>
      <c r="I31" s="144"/>
      <c r="J31" s="144"/>
      <c r="K31" s="144"/>
      <c r="L31" s="9"/>
      <c r="M31" s="8"/>
      <c r="N31" s="8"/>
      <c r="O31" s="8"/>
      <c r="P31" s="8"/>
    </row>
    <row r="32" spans="2:17" ht="26.25">
      <c r="B32" s="12"/>
      <c r="C32" s="283"/>
      <c r="D32" s="284"/>
      <c r="E32" s="285" t="s">
        <v>94</v>
      </c>
      <c r="F32" s="285"/>
      <c r="G32" s="144"/>
      <c r="H32" s="144"/>
      <c r="I32" s="144"/>
      <c r="J32" s="144"/>
      <c r="K32" s="144"/>
      <c r="L32" s="9"/>
      <c r="M32" s="8"/>
      <c r="N32" s="8"/>
      <c r="O32" s="8"/>
      <c r="P32" s="8"/>
    </row>
    <row r="33" spans="2:16" ht="26.25">
      <c r="B33" s="12"/>
      <c r="C33" s="283"/>
      <c r="D33" s="284"/>
      <c r="E33" s="286"/>
      <c r="F33" s="286"/>
      <c r="G33" s="9"/>
      <c r="H33" s="9"/>
      <c r="I33" s="9"/>
      <c r="J33" s="9"/>
      <c r="K33" s="9"/>
      <c r="L33" s="9"/>
      <c r="M33" s="8"/>
      <c r="N33" s="8"/>
      <c r="O33" s="8"/>
      <c r="P33" s="8"/>
    </row>
    <row r="34" spans="2:16" ht="25.5">
      <c r="C34" s="287"/>
      <c r="D34" s="287"/>
      <c r="E34" s="287"/>
      <c r="F34" s="287"/>
    </row>
  </sheetData>
  <mergeCells count="18">
    <mergeCell ref="F11:G11"/>
    <mergeCell ref="H11:I11"/>
    <mergeCell ref="J11:K11"/>
    <mergeCell ref="M27:P27"/>
    <mergeCell ref="R4:W4"/>
    <mergeCell ref="R5:W5"/>
    <mergeCell ref="O11:O12"/>
    <mergeCell ref="L11:M11"/>
    <mergeCell ref="A2:P2"/>
    <mergeCell ref="A3:P3"/>
    <mergeCell ref="A4:P4"/>
    <mergeCell ref="M5:Q5"/>
    <mergeCell ref="A7:P7"/>
    <mergeCell ref="D11:E11"/>
    <mergeCell ref="C11:C12"/>
    <mergeCell ref="B21:C21"/>
    <mergeCell ref="D21:E21"/>
    <mergeCell ref="B11:B12"/>
  </mergeCells>
  <conditionalFormatting sqref="E11:E12 G11 I11 G12:I12 K11:K12">
    <cfRule type="cellIs" dxfId="5" priority="20" stopIfTrue="1" operator="equal">
      <formula>0</formula>
    </cfRule>
  </conditionalFormatting>
  <conditionalFormatting sqref="E11:E12 G11 I11 G12:I12 K11:K12">
    <cfRule type="cellIs" dxfId="4" priority="19" stopIfTrue="1" operator="equal">
      <formula>0</formula>
    </cfRule>
  </conditionalFormatting>
  <conditionalFormatting sqref="M12:N12">
    <cfRule type="cellIs" dxfId="3" priority="10" stopIfTrue="1" operator="equal">
      <formula>0</formula>
    </cfRule>
  </conditionalFormatting>
  <conditionalFormatting sqref="M12:N12">
    <cfRule type="cellIs" dxfId="2" priority="9" stopIfTrue="1" operator="equal">
      <formula>0</formula>
    </cfRule>
  </conditionalFormatting>
  <conditionalFormatting sqref="M11:N11">
    <cfRule type="cellIs" dxfId="1" priority="8" stopIfTrue="1" operator="equal">
      <formula>0</formula>
    </cfRule>
  </conditionalFormatting>
  <conditionalFormatting sqref="M11:N11">
    <cfRule type="cellIs" dxfId="0" priority="7" stopIfTrue="1" operator="equal">
      <formula>0</formula>
    </cfRule>
  </conditionalFormatting>
  <pageMargins left="0.51181102362204722" right="0.51181102362204722" top="0.78740157480314965" bottom="0.78740157480314965" header="0.31496062992125984" footer="0.31496062992125984"/>
  <pageSetup paperSize="9" scale="5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T170"/>
  <sheetViews>
    <sheetView zoomScale="140" zoomScaleNormal="140" zoomScaleSheetLayoutView="70" workbookViewId="0">
      <selection activeCell="E155" sqref="E155"/>
    </sheetView>
  </sheetViews>
  <sheetFormatPr defaultColWidth="8.85546875" defaultRowHeight="15"/>
  <cols>
    <col min="1" max="1" width="35.7109375" style="169" customWidth="1"/>
    <col min="2" max="2" width="18" style="169" customWidth="1"/>
    <col min="3" max="3" width="12" style="169" customWidth="1"/>
    <col min="4" max="4" width="18.7109375" style="169" customWidth="1"/>
    <col min="5" max="5" width="12.140625" style="169" customWidth="1"/>
    <col min="6" max="6" width="6.85546875" style="169" customWidth="1"/>
    <col min="7" max="7" width="5.28515625" style="169" customWidth="1"/>
    <col min="8" max="8" width="7" style="169" customWidth="1"/>
    <col min="9" max="9" width="6.85546875" style="169" customWidth="1"/>
    <col min="10" max="16384" width="8.85546875" style="169"/>
  </cols>
  <sheetData>
    <row r="3" spans="1:15" ht="18.75">
      <c r="A3" s="167"/>
      <c r="B3" s="274" t="s">
        <v>307</v>
      </c>
      <c r="C3" s="275"/>
      <c r="D3" s="275"/>
      <c r="E3" s="275"/>
      <c r="F3" s="168"/>
      <c r="G3" s="168"/>
      <c r="H3" s="168"/>
      <c r="I3" s="167"/>
      <c r="J3" s="167"/>
    </row>
    <row r="4" spans="1:15" ht="18.75">
      <c r="A4" s="167"/>
      <c r="B4" s="274" t="s">
        <v>308</v>
      </c>
      <c r="C4" s="275"/>
      <c r="D4" s="275"/>
      <c r="E4" s="275"/>
      <c r="F4" s="168"/>
      <c r="G4" s="168"/>
      <c r="H4" s="168"/>
      <c r="I4" s="170"/>
      <c r="J4" s="167"/>
      <c r="N4" s="175"/>
      <c r="O4" s="208"/>
    </row>
    <row r="5" spans="1:15" ht="18.75">
      <c r="A5" s="167"/>
      <c r="B5" s="387" t="s">
        <v>309</v>
      </c>
      <c r="C5" s="387"/>
      <c r="D5" s="387"/>
      <c r="E5" s="275"/>
      <c r="F5" s="168"/>
      <c r="G5" s="168"/>
      <c r="H5" s="168"/>
      <c r="I5" s="167"/>
      <c r="J5" s="167"/>
      <c r="N5" s="175"/>
      <c r="O5" s="208"/>
    </row>
    <row r="6" spans="1:15">
      <c r="A6" s="167"/>
      <c r="B6" s="171" t="s">
        <v>123</v>
      </c>
      <c r="C6" s="167"/>
      <c r="D6" s="167"/>
      <c r="E6" s="167"/>
      <c r="F6" s="167"/>
      <c r="G6" s="167"/>
      <c r="H6" s="167"/>
      <c r="I6" s="167"/>
      <c r="J6" s="167"/>
    </row>
    <row r="7" spans="1:15" ht="15" customHeight="1">
      <c r="A7" s="167"/>
      <c r="B7" s="171"/>
      <c r="C7" s="167"/>
      <c r="D7" s="167"/>
      <c r="E7" s="167"/>
      <c r="F7" s="167"/>
      <c r="G7" s="167"/>
      <c r="H7" s="167"/>
      <c r="I7" s="167"/>
      <c r="J7" s="167"/>
    </row>
    <row r="8" spans="1:15">
      <c r="A8" s="172"/>
      <c r="B8" s="172"/>
      <c r="C8" s="167"/>
      <c r="D8" s="167"/>
      <c r="E8" s="167"/>
      <c r="F8" s="167"/>
      <c r="G8" s="167"/>
      <c r="H8" s="167"/>
    </row>
    <row r="9" spans="1:15" ht="15.75">
      <c r="A9" s="167"/>
      <c r="B9" s="167"/>
      <c r="C9" s="277" t="s">
        <v>124</v>
      </c>
      <c r="D9" s="172"/>
      <c r="E9" s="172"/>
      <c r="F9" s="172"/>
      <c r="G9" s="172"/>
      <c r="H9" s="172"/>
      <c r="I9" s="175"/>
      <c r="J9" s="175"/>
      <c r="K9" s="208"/>
    </row>
    <row r="10" spans="1:15">
      <c r="A10" s="167"/>
      <c r="B10" s="167"/>
      <c r="C10" s="172"/>
      <c r="D10" s="172"/>
      <c r="E10" s="172"/>
      <c r="F10" s="172"/>
      <c r="G10" s="172"/>
      <c r="H10" s="172"/>
      <c r="I10" s="175"/>
      <c r="J10" s="175"/>
      <c r="K10" s="208"/>
    </row>
    <row r="11" spans="1:15" ht="15.75" thickBot="1">
      <c r="A11" s="167"/>
      <c r="B11" s="167"/>
      <c r="C11" s="172"/>
      <c r="D11" s="172"/>
      <c r="E11" s="172"/>
      <c r="F11" s="172"/>
      <c r="G11" s="172"/>
      <c r="H11" s="172"/>
      <c r="I11" s="175"/>
      <c r="J11" s="175"/>
      <c r="K11" s="208"/>
    </row>
    <row r="12" spans="1:15" ht="15.75" thickBot="1">
      <c r="A12" s="267" t="s">
        <v>244</v>
      </c>
      <c r="B12" s="172"/>
      <c r="C12" s="172"/>
      <c r="D12" s="172"/>
      <c r="E12" s="172"/>
      <c r="F12" s="172"/>
      <c r="G12" s="172"/>
      <c r="H12" s="172"/>
      <c r="I12" s="172"/>
      <c r="J12" s="172"/>
      <c r="K12" s="208"/>
    </row>
    <row r="13" spans="1:15">
      <c r="A13" s="172"/>
      <c r="B13" s="172"/>
      <c r="C13" s="172"/>
      <c r="D13" s="172"/>
      <c r="E13" s="172"/>
      <c r="F13" s="172"/>
      <c r="G13" s="172"/>
      <c r="H13" s="172"/>
      <c r="I13" s="172"/>
      <c r="J13" s="172"/>
      <c r="K13" s="208"/>
    </row>
    <row r="14" spans="1:15">
      <c r="B14" s="263"/>
      <c r="C14" s="263"/>
      <c r="D14" s="263"/>
      <c r="E14" s="263"/>
      <c r="F14" s="263"/>
      <c r="G14" s="172"/>
      <c r="H14" s="172"/>
      <c r="I14" s="175"/>
      <c r="J14" s="175"/>
      <c r="K14" s="208"/>
    </row>
    <row r="15" spans="1:15">
      <c r="A15" s="173" t="s">
        <v>310</v>
      </c>
      <c r="B15" s="393" t="s">
        <v>125</v>
      </c>
      <c r="C15" s="393"/>
      <c r="D15" s="393"/>
      <c r="E15" s="393"/>
      <c r="F15" s="393"/>
      <c r="G15" s="167"/>
      <c r="H15" s="167"/>
      <c r="I15" s="175"/>
      <c r="J15" s="175"/>
      <c r="K15" s="208"/>
    </row>
    <row r="16" spans="1:15">
      <c r="A16" s="184"/>
      <c r="B16" s="174" t="s">
        <v>126</v>
      </c>
      <c r="C16" s="394" t="s">
        <v>127</v>
      </c>
      <c r="D16" s="174" t="s">
        <v>128</v>
      </c>
      <c r="E16" s="395" t="s">
        <v>129</v>
      </c>
      <c r="F16" s="394">
        <f>B17*D17</f>
        <v>2</v>
      </c>
      <c r="G16" s="167"/>
      <c r="H16" s="167"/>
      <c r="I16" s="175"/>
      <c r="J16" s="175"/>
      <c r="K16" s="208"/>
    </row>
    <row r="17" spans="1:11">
      <c r="A17" s="167"/>
      <c r="B17" s="174">
        <v>2</v>
      </c>
      <c r="C17" s="394"/>
      <c r="D17" s="174">
        <v>1</v>
      </c>
      <c r="E17" s="396"/>
      <c r="F17" s="394"/>
      <c r="G17" s="167"/>
      <c r="H17" s="167"/>
      <c r="I17" s="175"/>
      <c r="J17" s="175"/>
      <c r="K17" s="208"/>
    </row>
    <row r="18" spans="1:11">
      <c r="A18" s="167"/>
      <c r="B18" s="175"/>
      <c r="C18" s="192"/>
      <c r="D18" s="175"/>
      <c r="E18" s="192"/>
      <c r="F18" s="192"/>
      <c r="G18" s="167"/>
      <c r="H18" s="167"/>
      <c r="I18" s="175"/>
      <c r="J18" s="175"/>
      <c r="K18" s="208"/>
    </row>
    <row r="19" spans="1:11">
      <c r="A19" s="167"/>
      <c r="B19" s="175"/>
      <c r="C19" s="192"/>
      <c r="D19" s="175"/>
      <c r="E19" s="192"/>
      <c r="F19" s="192"/>
      <c r="G19" s="167"/>
      <c r="H19" s="167"/>
      <c r="I19" s="175"/>
      <c r="J19" s="175"/>
      <c r="K19" s="208"/>
    </row>
    <row r="20" spans="1:11" ht="37.9" customHeight="1">
      <c r="A20" s="178" t="s">
        <v>311</v>
      </c>
      <c r="B20" s="175"/>
      <c r="C20" s="192"/>
      <c r="D20" s="175"/>
      <c r="E20" s="194" t="s">
        <v>22</v>
      </c>
      <c r="F20" s="192"/>
      <c r="G20" s="167"/>
      <c r="H20" s="167"/>
      <c r="I20" s="175"/>
      <c r="J20" s="175"/>
      <c r="K20" s="208"/>
    </row>
    <row r="21" spans="1:11">
      <c r="A21" s="167"/>
      <c r="B21" s="175"/>
      <c r="C21" s="192"/>
      <c r="D21" s="184" t="s">
        <v>312</v>
      </c>
      <c r="E21" s="181">
        <v>5</v>
      </c>
      <c r="F21" s="192"/>
      <c r="G21" s="167"/>
      <c r="H21" s="167"/>
      <c r="I21" s="175"/>
      <c r="J21" s="175"/>
      <c r="K21" s="208"/>
    </row>
    <row r="22" spans="1:11">
      <c r="A22" s="167"/>
      <c r="B22" s="175"/>
      <c r="C22" s="192"/>
      <c r="D22" s="175"/>
      <c r="E22" s="192"/>
      <c r="F22" s="192"/>
      <c r="G22" s="167"/>
      <c r="H22" s="167"/>
      <c r="I22" s="175"/>
      <c r="J22" s="175"/>
      <c r="K22" s="208"/>
    </row>
    <row r="23" spans="1:11" ht="15.75" thickBot="1">
      <c r="A23" s="167"/>
      <c r="B23" s="175"/>
      <c r="C23" s="167"/>
      <c r="D23" s="175"/>
      <c r="E23" s="167"/>
      <c r="F23" s="176" t="s">
        <v>130</v>
      </c>
      <c r="G23" s="167"/>
      <c r="H23" s="167"/>
      <c r="I23" s="175"/>
      <c r="J23" s="175"/>
      <c r="K23" s="208"/>
    </row>
    <row r="24" spans="1:11" ht="15.75" thickBot="1">
      <c r="A24" s="268" t="s">
        <v>131</v>
      </c>
      <c r="B24" s="269"/>
      <c r="D24" s="269"/>
      <c r="E24" s="269"/>
      <c r="F24" s="269"/>
      <c r="G24" s="269"/>
      <c r="H24" s="269"/>
      <c r="I24" s="269"/>
    </row>
    <row r="25" spans="1:11" ht="14.45" customHeight="1">
      <c r="A25" s="177"/>
      <c r="B25" s="177"/>
      <c r="C25" s="177"/>
      <c r="D25" s="177"/>
      <c r="E25" s="177"/>
      <c r="F25" s="177"/>
      <c r="G25" s="177"/>
      <c r="H25" s="167"/>
    </row>
    <row r="26" spans="1:11" ht="14.45" customHeight="1">
      <c r="A26" s="178" t="s">
        <v>31</v>
      </c>
      <c r="B26" s="383" t="s">
        <v>132</v>
      </c>
      <c r="C26" s="383"/>
      <c r="D26" s="383"/>
      <c r="E26" s="383"/>
      <c r="F26" s="383"/>
      <c r="G26" s="383"/>
      <c r="H26" s="383"/>
      <c r="I26" s="383"/>
    </row>
    <row r="27" spans="1:11" ht="14.45" customHeight="1">
      <c r="A27" s="177"/>
      <c r="B27" s="177"/>
      <c r="C27" s="177"/>
      <c r="D27" s="177"/>
      <c r="E27" s="177"/>
      <c r="F27" s="177"/>
      <c r="G27" s="177"/>
      <c r="H27" s="167"/>
    </row>
    <row r="28" spans="1:11" ht="14.45" customHeight="1">
      <c r="A28" s="177"/>
      <c r="B28" s="177"/>
      <c r="C28" s="177"/>
      <c r="D28" s="177"/>
      <c r="E28" s="177"/>
      <c r="F28" s="177"/>
      <c r="G28" s="177"/>
      <c r="H28" s="167"/>
    </row>
    <row r="29" spans="1:11" ht="14.45" customHeight="1">
      <c r="A29" s="179" t="s">
        <v>139</v>
      </c>
      <c r="B29" s="179">
        <v>1.05</v>
      </c>
      <c r="C29" s="179" t="s">
        <v>127</v>
      </c>
      <c r="D29" s="179">
        <v>1.05</v>
      </c>
      <c r="E29" s="179" t="s">
        <v>127</v>
      </c>
      <c r="F29" s="179">
        <v>1.55</v>
      </c>
      <c r="G29" s="179" t="s">
        <v>127</v>
      </c>
      <c r="H29" s="174">
        <v>29</v>
      </c>
      <c r="I29" s="174" t="s">
        <v>129</v>
      </c>
      <c r="J29" s="179">
        <f>ROUND(B29*D29*F29*H29,2)</f>
        <v>49.56</v>
      </c>
    </row>
    <row r="30" spans="1:11" ht="14.45" customHeight="1">
      <c r="A30" s="179" t="s">
        <v>165</v>
      </c>
      <c r="B30" s="179">
        <v>151.4</v>
      </c>
      <c r="C30" s="179" t="s">
        <v>127</v>
      </c>
      <c r="D30" s="179">
        <v>0.2</v>
      </c>
      <c r="E30" s="179" t="s">
        <v>127</v>
      </c>
      <c r="F30" s="179">
        <v>0.35</v>
      </c>
      <c r="G30" s="382" t="s">
        <v>129</v>
      </c>
      <c r="H30" s="382"/>
      <c r="I30" s="382"/>
      <c r="J30" s="179">
        <f>PRODUCT(B30,D30,F30)</f>
        <v>10.597999999999999</v>
      </c>
    </row>
    <row r="31" spans="1:11" ht="14.45" customHeight="1">
      <c r="A31" s="208"/>
      <c r="B31" s="208"/>
      <c r="C31" s="208"/>
      <c r="D31" s="208"/>
      <c r="E31" s="208"/>
      <c r="F31" s="208"/>
      <c r="G31" s="397" t="s">
        <v>232</v>
      </c>
      <c r="H31" s="397"/>
      <c r="I31" s="397"/>
      <c r="J31" s="209">
        <f>ROUND(SUM(J29:J30),2)</f>
        <v>60.16</v>
      </c>
    </row>
    <row r="32" spans="1:11" ht="14.45" customHeight="1">
      <c r="A32" s="177"/>
    </row>
    <row r="33" spans="1:10" ht="14.45" customHeight="1" thickBot="1">
      <c r="A33" s="177"/>
      <c r="B33" s="177"/>
      <c r="C33" s="177"/>
      <c r="D33" s="177"/>
      <c r="E33" s="177"/>
      <c r="F33" s="177"/>
      <c r="G33" s="177"/>
      <c r="H33" s="167"/>
      <c r="I33" s="167"/>
      <c r="J33" s="167"/>
    </row>
    <row r="34" spans="1:10" ht="14.45" customHeight="1" thickBot="1">
      <c r="A34" s="270" t="s">
        <v>286</v>
      </c>
      <c r="B34" s="172"/>
      <c r="C34" s="172"/>
      <c r="D34" s="172"/>
      <c r="E34" s="172"/>
      <c r="F34" s="172"/>
      <c r="G34" s="172"/>
      <c r="H34" s="172"/>
      <c r="I34" s="172"/>
      <c r="J34" s="167"/>
    </row>
    <row r="35" spans="1:10" ht="14.45" customHeight="1">
      <c r="A35" s="177"/>
      <c r="B35" s="182"/>
      <c r="C35" s="182"/>
      <c r="D35" s="182"/>
      <c r="E35" s="182"/>
      <c r="F35" s="182"/>
      <c r="G35" s="182"/>
      <c r="H35" s="175"/>
      <c r="I35" s="167"/>
      <c r="J35" s="192"/>
    </row>
    <row r="36" spans="1:10" ht="14.45" customHeight="1">
      <c r="A36" s="377" t="s">
        <v>133</v>
      </c>
      <c r="B36" s="377" t="s">
        <v>129</v>
      </c>
      <c r="C36" s="179" t="s">
        <v>167</v>
      </c>
      <c r="D36" s="377" t="s">
        <v>40</v>
      </c>
      <c r="E36" s="382" t="s">
        <v>168</v>
      </c>
      <c r="F36" s="382"/>
      <c r="G36" s="382"/>
      <c r="H36" s="376" t="s">
        <v>129</v>
      </c>
      <c r="I36" s="378">
        <f>ROUND(C37-E37,2)</f>
        <v>28.98</v>
      </c>
      <c r="J36" s="379"/>
    </row>
    <row r="37" spans="1:10" ht="14.45" customHeight="1">
      <c r="A37" s="377"/>
      <c r="B37" s="377"/>
      <c r="C37" s="179">
        <f>J31</f>
        <v>60.16</v>
      </c>
      <c r="D37" s="377"/>
      <c r="E37" s="382">
        <f>C43</f>
        <v>31.183999999999997</v>
      </c>
      <c r="F37" s="382"/>
      <c r="G37" s="382"/>
      <c r="H37" s="376"/>
      <c r="I37" s="380"/>
      <c r="J37" s="381"/>
    </row>
    <row r="38" spans="1:10" ht="14.45" customHeight="1">
      <c r="A38" s="191"/>
      <c r="B38" s="191"/>
      <c r="C38" s="182"/>
      <c r="D38" s="191"/>
      <c r="E38" s="182"/>
      <c r="F38" s="182"/>
      <c r="G38" s="182"/>
      <c r="H38" s="210"/>
      <c r="I38" s="167"/>
      <c r="J38" s="192"/>
    </row>
    <row r="39" spans="1:10" ht="21.6" customHeight="1">
      <c r="A39" s="191"/>
      <c r="B39" s="207" t="s">
        <v>169</v>
      </c>
      <c r="C39" s="179">
        <f>J53</f>
        <v>14.63</v>
      </c>
      <c r="D39" s="191"/>
      <c r="E39" s="182"/>
      <c r="F39" s="182"/>
      <c r="G39" s="182"/>
      <c r="H39" s="210"/>
      <c r="I39" s="167"/>
      <c r="J39" s="192"/>
    </row>
    <row r="40" spans="1:10" ht="14.45" customHeight="1">
      <c r="A40" s="191"/>
      <c r="B40" s="207" t="s">
        <v>139</v>
      </c>
      <c r="C40" s="179">
        <f>J59</f>
        <v>8.6999999999999993</v>
      </c>
      <c r="D40" s="191"/>
      <c r="E40" s="375" t="s">
        <v>170</v>
      </c>
      <c r="F40" s="375"/>
      <c r="G40" s="375"/>
      <c r="H40" s="375"/>
      <c r="I40" s="375"/>
      <c r="J40" s="375"/>
    </row>
    <row r="41" spans="1:10" ht="15.75" customHeight="1">
      <c r="A41" s="177"/>
      <c r="B41" s="179" t="s">
        <v>233</v>
      </c>
      <c r="C41" s="179">
        <f>B60*D60*1.2*H60</f>
        <v>1.0439999999999998</v>
      </c>
      <c r="D41" s="182"/>
      <c r="E41" s="182"/>
      <c r="F41" s="182"/>
      <c r="G41" s="182"/>
      <c r="H41" s="175"/>
      <c r="I41" s="167"/>
      <c r="J41" s="167"/>
    </row>
    <row r="42" spans="1:10" ht="14.45" customHeight="1">
      <c r="A42" s="177"/>
      <c r="B42" s="179" t="s">
        <v>142</v>
      </c>
      <c r="C42" s="179">
        <f>J61</f>
        <v>6.81</v>
      </c>
      <c r="D42" s="182"/>
      <c r="E42" s="182"/>
      <c r="F42" s="182"/>
      <c r="G42" s="182"/>
      <c r="H42" s="175"/>
      <c r="I42" s="167"/>
      <c r="J42" s="167"/>
    </row>
    <row r="43" spans="1:10" ht="14.45" customHeight="1">
      <c r="A43" s="177"/>
      <c r="B43" s="179" t="s">
        <v>0</v>
      </c>
      <c r="C43" s="179">
        <f>SUM(C39:C42)</f>
        <v>31.183999999999997</v>
      </c>
      <c r="D43" s="182"/>
      <c r="E43" s="182"/>
      <c r="F43" s="182"/>
      <c r="G43" s="182"/>
      <c r="H43" s="175"/>
      <c r="I43" s="167"/>
      <c r="J43" s="167"/>
    </row>
    <row r="44" spans="1:10" ht="14.45" customHeight="1">
      <c r="A44" s="177"/>
      <c r="B44" s="182"/>
      <c r="C44" s="182"/>
      <c r="D44" s="182"/>
      <c r="E44" s="182"/>
      <c r="F44" s="182"/>
      <c r="G44" s="182"/>
      <c r="H44" s="175"/>
      <c r="I44" s="167"/>
      <c r="J44" s="167"/>
    </row>
    <row r="45" spans="1:10" ht="14.45" customHeight="1" thickBot="1">
      <c r="A45" s="177"/>
      <c r="B45" s="182"/>
      <c r="C45" s="182"/>
      <c r="D45" s="182"/>
      <c r="E45" s="182"/>
      <c r="F45" s="182"/>
      <c r="G45" s="182"/>
      <c r="H45" s="175"/>
      <c r="I45" s="167"/>
      <c r="J45" s="167"/>
    </row>
    <row r="46" spans="1:10" ht="14.45" customHeight="1" thickBot="1">
      <c r="A46" s="268" t="s">
        <v>134</v>
      </c>
      <c r="B46" s="269"/>
      <c r="C46" s="269"/>
      <c r="D46" s="269"/>
      <c r="E46" s="269"/>
      <c r="F46" s="269"/>
      <c r="G46" s="182"/>
      <c r="H46" s="175"/>
      <c r="I46" s="167"/>
      <c r="J46" s="167"/>
    </row>
    <row r="47" spans="1:10" ht="14.45" customHeight="1">
      <c r="A47" s="177"/>
      <c r="B47" s="182"/>
      <c r="C47" s="182"/>
      <c r="D47" s="182"/>
      <c r="E47" s="182"/>
      <c r="F47" s="182"/>
      <c r="G47" s="182"/>
      <c r="H47" s="175"/>
      <c r="I47" s="167"/>
      <c r="J47" s="167"/>
    </row>
    <row r="48" spans="1:10" ht="14.45" customHeight="1">
      <c r="A48" s="178" t="s">
        <v>37</v>
      </c>
      <c r="B48" s="383" t="s">
        <v>135</v>
      </c>
      <c r="C48" s="383"/>
      <c r="D48" s="383"/>
      <c r="E48" s="383"/>
      <c r="F48" s="383"/>
      <c r="G48" s="383"/>
      <c r="H48" s="383"/>
      <c r="I48" s="383"/>
      <c r="J48" s="383"/>
    </row>
    <row r="49" spans="1:10" ht="14.45" customHeight="1">
      <c r="A49" s="177"/>
      <c r="B49" s="202" t="s">
        <v>136</v>
      </c>
      <c r="C49" s="183"/>
      <c r="D49" s="202" t="s">
        <v>126</v>
      </c>
      <c r="E49" s="183"/>
      <c r="F49" s="202" t="s">
        <v>137</v>
      </c>
      <c r="G49" s="177"/>
      <c r="H49" s="203" t="s">
        <v>19</v>
      </c>
      <c r="I49" s="167"/>
      <c r="J49" s="202" t="s">
        <v>138</v>
      </c>
    </row>
    <row r="50" spans="1:10" ht="14.45" customHeight="1">
      <c r="A50" s="178" t="s">
        <v>139</v>
      </c>
      <c r="B50" s="179">
        <v>1</v>
      </c>
      <c r="C50" s="179" t="s">
        <v>127</v>
      </c>
      <c r="D50" s="179">
        <v>1</v>
      </c>
      <c r="E50" s="179" t="s">
        <v>127</v>
      </c>
      <c r="F50" s="179">
        <v>0.05</v>
      </c>
      <c r="G50" s="179" t="s">
        <v>127</v>
      </c>
      <c r="H50" s="174">
        <f>H29</f>
        <v>29</v>
      </c>
      <c r="I50" s="174" t="s">
        <v>129</v>
      </c>
      <c r="J50" s="174">
        <f>ROUND(B50*D50*F50*H50,2)</f>
        <v>1.45</v>
      </c>
    </row>
    <row r="51" spans="1:10" ht="14.45" customHeight="1">
      <c r="A51" s="178"/>
      <c r="B51" s="389" t="s">
        <v>161</v>
      </c>
      <c r="C51" s="389"/>
      <c r="D51" s="389"/>
      <c r="E51" s="204"/>
      <c r="F51" s="389" t="s">
        <v>162</v>
      </c>
      <c r="G51" s="389"/>
      <c r="H51" s="389"/>
      <c r="I51" s="204"/>
      <c r="J51" s="205"/>
    </row>
    <row r="52" spans="1:10" ht="14.45" customHeight="1">
      <c r="A52" s="178" t="s">
        <v>140</v>
      </c>
      <c r="B52" s="390">
        <v>263.60000000000002</v>
      </c>
      <c r="C52" s="391"/>
      <c r="D52" s="392"/>
      <c r="E52" s="179" t="s">
        <v>127</v>
      </c>
      <c r="F52" s="390">
        <v>0.05</v>
      </c>
      <c r="G52" s="391"/>
      <c r="H52" s="392"/>
      <c r="I52" s="174" t="s">
        <v>129</v>
      </c>
      <c r="J52" s="174">
        <f>B52*F52</f>
        <v>13.180000000000001</v>
      </c>
    </row>
    <row r="53" spans="1:10" ht="14.45" customHeight="1">
      <c r="A53" s="177"/>
      <c r="B53" s="182"/>
      <c r="C53" s="182"/>
      <c r="D53" s="182"/>
      <c r="E53" s="182"/>
      <c r="F53" s="182"/>
      <c r="G53" s="182"/>
      <c r="H53" s="175"/>
      <c r="I53" s="167"/>
      <c r="J53" s="184">
        <f>ROUND(SUM(J50:J52),2)</f>
        <v>14.63</v>
      </c>
    </row>
    <row r="54" spans="1:10" ht="14.45" customHeight="1">
      <c r="A54" s="177"/>
      <c r="B54" s="177"/>
      <c r="C54" s="177"/>
      <c r="D54" s="177"/>
      <c r="E54" s="177"/>
      <c r="F54" s="177"/>
      <c r="G54" s="177"/>
      <c r="H54" s="167"/>
      <c r="I54" s="167"/>
      <c r="J54" s="167"/>
    </row>
    <row r="55" spans="1:10" ht="14.45" customHeight="1">
      <c r="A55" s="388" t="s">
        <v>241</v>
      </c>
      <c r="B55" s="388"/>
      <c r="C55" s="388"/>
      <c r="D55" s="388"/>
      <c r="E55" s="388"/>
      <c r="F55" s="388"/>
      <c r="G55" s="388"/>
      <c r="H55" s="388"/>
      <c r="I55" s="388"/>
      <c r="J55" s="388"/>
    </row>
    <row r="56" spans="1:10" ht="14.45" customHeight="1">
      <c r="A56" s="185" t="s">
        <v>38</v>
      </c>
      <c r="B56" s="182"/>
      <c r="C56" s="182"/>
      <c r="D56" s="182"/>
      <c r="E56" s="182"/>
      <c r="F56" s="182"/>
      <c r="G56" s="182"/>
      <c r="H56" s="182"/>
      <c r="I56" s="182"/>
      <c r="J56" s="167"/>
    </row>
    <row r="57" spans="1:10" ht="14.45" customHeight="1">
      <c r="A57" s="167"/>
      <c r="B57" s="199" t="s">
        <v>136</v>
      </c>
      <c r="C57" s="187"/>
      <c r="D57" s="199" t="s">
        <v>126</v>
      </c>
      <c r="E57" s="187"/>
      <c r="F57" s="199" t="s">
        <v>137</v>
      </c>
      <c r="G57" s="177"/>
      <c r="H57" s="257" t="s">
        <v>19</v>
      </c>
      <c r="I57" s="167"/>
      <c r="J57" s="199" t="s">
        <v>138</v>
      </c>
    </row>
    <row r="58" spans="1:10" ht="14.45" customHeight="1">
      <c r="A58" s="383" t="s">
        <v>237</v>
      </c>
      <c r="B58" s="383"/>
      <c r="C58" s="383"/>
      <c r="D58" s="383"/>
      <c r="E58" s="383"/>
      <c r="F58" s="383"/>
      <c r="G58" s="383"/>
      <c r="H58" s="383"/>
      <c r="I58" s="383"/>
      <c r="J58" s="383"/>
    </row>
    <row r="59" spans="1:10" ht="14.45" customHeight="1">
      <c r="A59" s="178" t="s">
        <v>141</v>
      </c>
      <c r="B59" s="186">
        <v>1</v>
      </c>
      <c r="C59" s="179" t="s">
        <v>127</v>
      </c>
      <c r="D59" s="179">
        <v>1</v>
      </c>
      <c r="E59" s="179" t="s">
        <v>127</v>
      </c>
      <c r="F59" s="179">
        <v>0.3</v>
      </c>
      <c r="G59" s="186" t="s">
        <v>127</v>
      </c>
      <c r="H59" s="252">
        <f>H29</f>
        <v>29</v>
      </c>
      <c r="I59" s="252" t="s">
        <v>129</v>
      </c>
      <c r="J59" s="174">
        <f>ROUND(B59*D59*F59*H59,2)</f>
        <v>8.6999999999999993</v>
      </c>
    </row>
    <row r="60" spans="1:10" ht="14.45" customHeight="1">
      <c r="A60" s="178" t="s">
        <v>238</v>
      </c>
      <c r="B60" s="186">
        <v>0.12</v>
      </c>
      <c r="C60" s="179" t="s">
        <v>127</v>
      </c>
      <c r="D60" s="179">
        <v>0.25</v>
      </c>
      <c r="E60" s="179" t="s">
        <v>127</v>
      </c>
      <c r="F60" s="179">
        <v>1.9</v>
      </c>
      <c r="G60" s="186" t="s">
        <v>127</v>
      </c>
      <c r="H60" s="252">
        <v>29</v>
      </c>
      <c r="I60" s="252" t="s">
        <v>129</v>
      </c>
      <c r="J60" s="174">
        <f>ROUND(B60*D60*F60*H60,2)</f>
        <v>1.65</v>
      </c>
    </row>
    <row r="61" spans="1:10" ht="14.45" customHeight="1">
      <c r="A61" s="178" t="s">
        <v>142</v>
      </c>
      <c r="B61" s="179">
        <f>B30</f>
        <v>151.4</v>
      </c>
      <c r="C61" s="179" t="s">
        <v>127</v>
      </c>
      <c r="D61" s="179">
        <v>0.3</v>
      </c>
      <c r="E61" s="179" t="s">
        <v>127</v>
      </c>
      <c r="F61" s="179">
        <v>0.15</v>
      </c>
      <c r="G61" s="182"/>
      <c r="H61" s="182"/>
      <c r="I61" s="175" t="s">
        <v>129</v>
      </c>
      <c r="J61" s="174">
        <f>ROUND(B61*D61*F61,2)</f>
        <v>6.81</v>
      </c>
    </row>
    <row r="62" spans="1:10" ht="14.45" customHeight="1">
      <c r="A62" s="178" t="s">
        <v>235</v>
      </c>
      <c r="B62" s="179">
        <f>B61-5.8-5.8-6.52</f>
        <v>133.27999999999997</v>
      </c>
      <c r="C62" s="179" t="s">
        <v>127</v>
      </c>
      <c r="D62" s="179">
        <v>0.3</v>
      </c>
      <c r="E62" s="179" t="s">
        <v>127</v>
      </c>
      <c r="F62" s="179">
        <v>0.15</v>
      </c>
      <c r="G62" s="182"/>
      <c r="H62" s="182"/>
      <c r="I62" s="175" t="s">
        <v>129</v>
      </c>
      <c r="J62" s="174">
        <f>ROUND(B62*D62*F62,2)</f>
        <v>6</v>
      </c>
    </row>
    <row r="63" spans="1:10" ht="14.45" customHeight="1">
      <c r="A63" s="383" t="s">
        <v>180</v>
      </c>
      <c r="B63" s="383"/>
      <c r="C63" s="383"/>
      <c r="D63" s="383"/>
      <c r="E63" s="383"/>
      <c r="F63" s="383"/>
      <c r="G63" s="383"/>
      <c r="H63" s="383"/>
      <c r="I63" s="383"/>
      <c r="J63" s="383"/>
    </row>
    <row r="64" spans="1:10" ht="14.45" customHeight="1">
      <c r="A64" s="178" t="s">
        <v>243</v>
      </c>
      <c r="B64" s="186">
        <v>0.12</v>
      </c>
      <c r="C64" s="179" t="s">
        <v>127</v>
      </c>
      <c r="D64" s="179">
        <v>0.25</v>
      </c>
      <c r="E64" s="179" t="s">
        <v>127</v>
      </c>
      <c r="F64" s="179">
        <v>2.85</v>
      </c>
      <c r="G64" s="179" t="s">
        <v>127</v>
      </c>
      <c r="H64" s="252">
        <v>29</v>
      </c>
      <c r="I64" s="174" t="s">
        <v>129</v>
      </c>
      <c r="J64" s="253">
        <f>ROUND(B64*D64*F64*H64,2)</f>
        <v>2.48</v>
      </c>
    </row>
    <row r="65" spans="1:20" ht="14.45" customHeight="1">
      <c r="A65" s="190"/>
      <c r="B65" s="190"/>
      <c r="C65" s="190"/>
      <c r="D65" s="190"/>
      <c r="E65" s="190"/>
      <c r="F65" s="190"/>
      <c r="G65" s="190"/>
      <c r="H65" s="190"/>
      <c r="I65" s="190"/>
      <c r="J65" s="190"/>
    </row>
    <row r="66" spans="1:20" ht="14.45" customHeight="1">
      <c r="A66" s="185"/>
      <c r="B66" s="182"/>
      <c r="C66" s="182"/>
      <c r="D66" s="182"/>
      <c r="E66" s="182"/>
      <c r="F66" s="182"/>
      <c r="G66" s="182"/>
      <c r="H66" s="182"/>
      <c r="I66" s="175"/>
      <c r="J66" s="175"/>
    </row>
    <row r="67" spans="1:20" ht="14.45" customHeight="1">
      <c r="A67" s="206"/>
      <c r="B67" s="384" t="s">
        <v>161</v>
      </c>
      <c r="C67" s="385"/>
      <c r="D67" s="386"/>
      <c r="E67" s="188"/>
      <c r="F67" s="248" t="s">
        <v>163</v>
      </c>
      <c r="G67" s="188"/>
      <c r="H67" s="188"/>
      <c r="I67" s="188"/>
      <c r="J67" s="188"/>
    </row>
    <row r="68" spans="1:20" ht="14.45" customHeight="1">
      <c r="A68" s="178" t="s">
        <v>143</v>
      </c>
      <c r="B68" s="260">
        <f>B52</f>
        <v>263.60000000000002</v>
      </c>
      <c r="C68" s="204"/>
      <c r="D68" s="205"/>
      <c r="E68" s="179" t="s">
        <v>127</v>
      </c>
      <c r="F68" s="179">
        <v>0.08</v>
      </c>
      <c r="G68" s="375" t="s">
        <v>129</v>
      </c>
      <c r="H68" s="375"/>
      <c r="I68" s="375"/>
      <c r="J68" s="187">
        <f>ROUND(B68*F68,2)</f>
        <v>21.09</v>
      </c>
    </row>
    <row r="69" spans="1:20" ht="14.45" customHeight="1">
      <c r="A69" s="185"/>
      <c r="B69" s="182"/>
      <c r="C69" s="182"/>
      <c r="D69" s="182"/>
      <c r="E69" s="182"/>
      <c r="F69" s="182"/>
      <c r="G69" s="389" t="s">
        <v>0</v>
      </c>
      <c r="H69" s="389"/>
      <c r="I69" s="389"/>
      <c r="J69" s="184">
        <f>SUM(J59:J62,J68,J64)</f>
        <v>46.73</v>
      </c>
    </row>
    <row r="70" spans="1:20" ht="14.45" customHeight="1"/>
    <row r="71" spans="1:20" ht="14.45" customHeight="1">
      <c r="A71" s="388" t="s">
        <v>242</v>
      </c>
      <c r="B71" s="388"/>
      <c r="C71" s="388"/>
      <c r="D71" s="388"/>
      <c r="E71" s="388"/>
      <c r="F71" s="388"/>
      <c r="G71" s="388"/>
      <c r="H71" s="388"/>
      <c r="I71" s="388"/>
      <c r="J71" s="388"/>
    </row>
    <row r="72" spans="1:20" ht="14.45" customHeight="1">
      <c r="A72" s="185"/>
      <c r="B72" s="177"/>
      <c r="C72" s="177"/>
      <c r="D72" s="177"/>
      <c r="E72" s="177"/>
      <c r="F72" s="177"/>
    </row>
    <row r="73" spans="1:20" ht="14.45" customHeight="1">
      <c r="A73" s="383" t="s">
        <v>180</v>
      </c>
      <c r="B73" s="383"/>
      <c r="C73" s="383"/>
      <c r="D73" s="383"/>
      <c r="E73" s="383"/>
      <c r="F73" s="383"/>
      <c r="G73" s="406"/>
      <c r="H73" s="406"/>
      <c r="I73" s="406"/>
      <c r="J73" s="383"/>
    </row>
    <row r="74" spans="1:20" ht="14.45" customHeight="1">
      <c r="A74" s="202"/>
      <c r="B74" s="184" t="s">
        <v>136</v>
      </c>
      <c r="C74" s="187"/>
      <c r="D74" s="184" t="s">
        <v>126</v>
      </c>
      <c r="E74" s="187"/>
      <c r="F74" s="184" t="s">
        <v>137</v>
      </c>
      <c r="G74" s="177"/>
      <c r="H74" s="172"/>
      <c r="I74" s="167"/>
      <c r="J74" s="184" t="s">
        <v>138</v>
      </c>
    </row>
    <row r="75" spans="1:20" ht="14.45" customHeight="1">
      <c r="A75" s="254" t="s">
        <v>236</v>
      </c>
      <c r="B75" s="179">
        <f>B30+13.2</f>
        <v>164.6</v>
      </c>
      <c r="C75" s="255" t="s">
        <v>127</v>
      </c>
      <c r="D75" s="179">
        <v>0.3</v>
      </c>
      <c r="E75" s="256" t="s">
        <v>127</v>
      </c>
      <c r="F75" s="179">
        <v>0.12</v>
      </c>
      <c r="G75" s="182"/>
      <c r="H75" s="182"/>
      <c r="I75" s="175" t="s">
        <v>129</v>
      </c>
      <c r="J75" s="174">
        <f>ROUND(B75*D75*F75,2)</f>
        <v>5.93</v>
      </c>
    </row>
    <row r="76" spans="1:20" ht="14.45" customHeight="1"/>
    <row r="77" spans="1:20" s="245" customFormat="1" ht="12">
      <c r="A77" s="185"/>
      <c r="B77" s="384" t="s">
        <v>171</v>
      </c>
      <c r="C77" s="385"/>
      <c r="D77" s="386"/>
      <c r="E77" s="185"/>
      <c r="F77" s="185"/>
      <c r="G77" s="188"/>
      <c r="H77" s="188"/>
      <c r="I77" s="185"/>
      <c r="J77" s="185"/>
      <c r="K77" s="185"/>
      <c r="L77" s="185"/>
      <c r="M77" s="185"/>
      <c r="N77" s="185"/>
      <c r="O77" s="185"/>
      <c r="P77" s="185"/>
      <c r="Q77" s="185"/>
      <c r="R77" s="185"/>
      <c r="S77" s="185"/>
      <c r="T77" s="185"/>
    </row>
    <row r="78" spans="1:20" s="188" customFormat="1" ht="14.45" customHeight="1">
      <c r="A78" s="178" t="s">
        <v>144</v>
      </c>
      <c r="B78" s="390">
        <f>286.5-46.5</f>
        <v>240</v>
      </c>
      <c r="C78" s="391"/>
      <c r="D78" s="392"/>
      <c r="E78" s="179" t="s">
        <v>127</v>
      </c>
      <c r="F78" s="189">
        <v>0.1</v>
      </c>
      <c r="G78" s="407" t="s">
        <v>129</v>
      </c>
      <c r="H78" s="375"/>
      <c r="I78" s="408"/>
      <c r="J78" s="174">
        <f>B78*F78</f>
        <v>24</v>
      </c>
    </row>
    <row r="79" spans="1:20" ht="14.45" customHeight="1">
      <c r="G79" s="397" t="s">
        <v>0</v>
      </c>
      <c r="H79" s="397"/>
      <c r="I79" s="397"/>
      <c r="J79" s="258">
        <f>SUM(J75,J78)</f>
        <v>29.93</v>
      </c>
    </row>
    <row r="80" spans="1:20" ht="14.45" customHeight="1">
      <c r="A80" s="245"/>
      <c r="B80" s="185"/>
      <c r="C80" s="185"/>
      <c r="D80" s="185"/>
      <c r="E80" s="185"/>
      <c r="F80" s="185"/>
      <c r="G80" s="405"/>
      <c r="H80" s="405"/>
      <c r="I80" s="405"/>
      <c r="J80" s="188"/>
    </row>
    <row r="81" spans="1:10" ht="14.45" customHeight="1" thickBot="1">
      <c r="A81" s="177"/>
      <c r="B81" s="182"/>
      <c r="C81" s="182"/>
      <c r="D81" s="188"/>
      <c r="E81" s="182"/>
      <c r="F81" s="182"/>
      <c r="G81" s="182"/>
      <c r="H81" s="182"/>
      <c r="I81" s="182"/>
      <c r="J81" s="167"/>
    </row>
    <row r="82" spans="1:10" ht="17.25" customHeight="1" thickBot="1">
      <c r="A82" s="268" t="s">
        <v>145</v>
      </c>
      <c r="B82" s="269"/>
      <c r="C82" s="269"/>
      <c r="D82" s="269"/>
      <c r="E82" s="269"/>
      <c r="F82" s="269"/>
      <c r="G82" s="182"/>
      <c r="H82" s="182"/>
      <c r="I82" s="182"/>
      <c r="J82" s="167"/>
    </row>
    <row r="83" spans="1:10" ht="17.25" customHeight="1">
      <c r="A83" s="269"/>
      <c r="B83" s="269"/>
      <c r="C83" s="269"/>
      <c r="D83" s="269"/>
      <c r="E83" s="269"/>
      <c r="F83" s="269"/>
      <c r="G83" s="182"/>
      <c r="H83" s="182"/>
      <c r="I83" s="182"/>
      <c r="J83" s="167"/>
    </row>
    <row r="84" spans="1:10" ht="14.45" customHeight="1">
      <c r="A84" s="271" t="s">
        <v>82</v>
      </c>
      <c r="B84" s="182"/>
      <c r="C84" s="182"/>
      <c r="D84" s="182"/>
      <c r="E84" s="182"/>
      <c r="F84" s="182"/>
      <c r="G84" s="182"/>
      <c r="H84" s="182"/>
      <c r="I84" s="182"/>
      <c r="J84" s="167"/>
    </row>
    <row r="85" spans="1:10" ht="41.45" customHeight="1">
      <c r="A85" s="177"/>
      <c r="B85" s="207" t="s">
        <v>146</v>
      </c>
      <c r="C85" s="192"/>
      <c r="D85" s="181" t="s">
        <v>147</v>
      </c>
      <c r="E85" s="181" t="s">
        <v>11</v>
      </c>
      <c r="F85" s="175"/>
      <c r="G85" s="177"/>
      <c r="H85" s="167"/>
      <c r="I85" s="167"/>
      <c r="J85" s="175"/>
    </row>
    <row r="86" spans="1:10" ht="23.45" customHeight="1">
      <c r="A86" s="178" t="s">
        <v>231</v>
      </c>
      <c r="B86" s="179">
        <f>B61</f>
        <v>151.4</v>
      </c>
      <c r="C86" s="179" t="s">
        <v>127</v>
      </c>
      <c r="D86" s="179">
        <v>2.85</v>
      </c>
      <c r="E86" s="261">
        <f>ROUND(B86*D86,2)</f>
        <v>431.49</v>
      </c>
      <c r="F86" s="182"/>
      <c r="G86" s="182"/>
      <c r="H86" s="175"/>
      <c r="I86" s="175"/>
      <c r="J86" s="175"/>
    </row>
    <row r="87" spans="1:10" ht="23.45" customHeight="1">
      <c r="A87" s="185"/>
      <c r="B87" s="182"/>
      <c r="C87" s="182"/>
      <c r="D87" s="182"/>
      <c r="E87" s="182"/>
      <c r="F87" s="182"/>
      <c r="G87" s="182"/>
      <c r="H87" s="175"/>
      <c r="I87" s="175"/>
      <c r="J87" s="175"/>
    </row>
    <row r="88" spans="1:10" ht="23.45" customHeight="1">
      <c r="A88" s="188" t="s">
        <v>83</v>
      </c>
      <c r="B88" s="207" t="s">
        <v>146</v>
      </c>
      <c r="C88" s="182"/>
      <c r="D88" s="181" t="s">
        <v>263</v>
      </c>
      <c r="E88" s="181" t="s">
        <v>11</v>
      </c>
      <c r="F88" s="182"/>
      <c r="G88" s="182"/>
      <c r="H88" s="175"/>
      <c r="I88" s="175"/>
      <c r="J88" s="175"/>
    </row>
    <row r="89" spans="1:10" ht="23.45" customHeight="1">
      <c r="A89" s="178" t="s">
        <v>228</v>
      </c>
      <c r="B89" s="207">
        <v>87.5</v>
      </c>
      <c r="C89" s="207" t="s">
        <v>127</v>
      </c>
      <c r="D89" s="207">
        <v>0.7</v>
      </c>
      <c r="E89" s="248">
        <f>PRODUCT(B89,D89)</f>
        <v>61.249999999999993</v>
      </c>
      <c r="F89" s="182"/>
      <c r="G89" s="182"/>
      <c r="H89" s="175"/>
      <c r="I89" s="175"/>
      <c r="J89" s="175"/>
    </row>
    <row r="91" spans="1:10">
      <c r="A91" s="185"/>
      <c r="B91" s="182"/>
      <c r="C91" s="182"/>
      <c r="D91" s="182"/>
      <c r="E91" s="182"/>
      <c r="F91" s="182"/>
      <c r="G91" s="182"/>
      <c r="H91" s="175"/>
      <c r="I91" s="175"/>
      <c r="J91" s="175"/>
    </row>
    <row r="92" spans="1:10">
      <c r="A92" s="249" t="s">
        <v>151</v>
      </c>
      <c r="B92" s="167"/>
      <c r="C92" s="167"/>
      <c r="D92" s="167"/>
      <c r="E92" s="167"/>
      <c r="F92" s="182"/>
      <c r="G92" s="182"/>
      <c r="H92" s="175"/>
      <c r="I92" s="175"/>
      <c r="J92" s="175"/>
    </row>
    <row r="93" spans="1:10">
      <c r="A93" s="399" t="s">
        <v>148</v>
      </c>
      <c r="B93" s="399"/>
      <c r="C93" s="399"/>
      <c r="D93" s="399"/>
      <c r="E93" s="399"/>
      <c r="F93" s="182"/>
      <c r="G93" s="182"/>
      <c r="H93" s="175"/>
      <c r="I93" s="167"/>
      <c r="J93" s="190"/>
    </row>
    <row r="94" spans="1:10">
      <c r="A94" s="247"/>
      <c r="B94" s="247"/>
      <c r="C94" s="247"/>
      <c r="D94" s="247"/>
      <c r="E94" s="247"/>
      <c r="F94" s="182"/>
      <c r="G94" s="182"/>
      <c r="H94" s="175"/>
      <c r="I94" s="167"/>
      <c r="J94" s="190"/>
    </row>
    <row r="95" spans="1:10">
      <c r="A95" s="247"/>
      <c r="B95" s="399" t="s">
        <v>149</v>
      </c>
      <c r="C95" s="399"/>
      <c r="D95" s="399"/>
      <c r="E95" s="399"/>
      <c r="F95" s="182"/>
      <c r="G95" s="182"/>
      <c r="H95" s="175"/>
      <c r="I95" s="167"/>
      <c r="J95" s="190"/>
    </row>
    <row r="96" spans="1:10" ht="46.15" customHeight="1">
      <c r="A96" s="251"/>
      <c r="B96" s="248" t="s">
        <v>150</v>
      </c>
      <c r="C96" s="172"/>
      <c r="D96" s="250" t="s">
        <v>229</v>
      </c>
      <c r="E96" s="248" t="s">
        <v>0</v>
      </c>
      <c r="F96" s="182"/>
      <c r="G96" s="182"/>
      <c r="H96" s="175"/>
      <c r="I96" s="167"/>
      <c r="J96" s="190"/>
    </row>
    <row r="97" spans="1:10">
      <c r="A97" s="167"/>
      <c r="B97" s="207">
        <f>B78</f>
        <v>240</v>
      </c>
      <c r="C97" s="207" t="s">
        <v>40</v>
      </c>
      <c r="D97" s="207">
        <f>B86*0.15</f>
        <v>22.71</v>
      </c>
      <c r="E97" s="207">
        <f>ROUND(B97-D97,2)</f>
        <v>217.29</v>
      </c>
      <c r="F97" s="167"/>
      <c r="G97" s="167"/>
      <c r="H97" s="167"/>
      <c r="I97" s="167"/>
      <c r="J97" s="167"/>
    </row>
    <row r="98" spans="1:10">
      <c r="A98" s="167"/>
      <c r="B98" s="191"/>
      <c r="C98" s="191"/>
      <c r="D98" s="191"/>
      <c r="E98" s="191"/>
      <c r="F98" s="167"/>
      <c r="G98" s="167"/>
      <c r="H98" s="167"/>
      <c r="I98" s="167"/>
      <c r="J98" s="167"/>
    </row>
    <row r="99" spans="1:10">
      <c r="A99" s="178" t="s">
        <v>230</v>
      </c>
      <c r="B99" s="207">
        <f>E86</f>
        <v>431.49</v>
      </c>
      <c r="C99" s="207" t="s">
        <v>127</v>
      </c>
      <c r="D99" s="207">
        <v>2</v>
      </c>
      <c r="E99" s="207">
        <f>PRODUCT(B99,D99)</f>
        <v>862.98</v>
      </c>
      <c r="F99" s="167"/>
      <c r="G99" s="167"/>
      <c r="H99" s="167"/>
      <c r="I99" s="167"/>
      <c r="J99" s="167"/>
    </row>
    <row r="100" spans="1:10">
      <c r="A100" s="178" t="s">
        <v>234</v>
      </c>
      <c r="B100" s="207">
        <v>87.5</v>
      </c>
      <c r="C100" s="207" t="s">
        <v>127</v>
      </c>
      <c r="D100" s="207">
        <v>1</v>
      </c>
      <c r="E100" s="207">
        <f>ROUND(B100*D100,2)</f>
        <v>87.5</v>
      </c>
      <c r="F100" s="167"/>
      <c r="G100" s="167"/>
      <c r="H100" s="167"/>
      <c r="I100" s="167"/>
      <c r="J100" s="167"/>
    </row>
    <row r="101" spans="1:10">
      <c r="F101" s="167"/>
      <c r="G101" s="167"/>
      <c r="H101" s="167"/>
      <c r="I101" s="167"/>
      <c r="J101" s="167"/>
    </row>
    <row r="102" spans="1:10">
      <c r="A102" s="167"/>
      <c r="B102" s="191"/>
      <c r="C102" s="191"/>
      <c r="D102" s="248" t="s">
        <v>0</v>
      </c>
      <c r="E102" s="207">
        <f>SUM(E97,E99:E100,E89)</f>
        <v>1229.02</v>
      </c>
      <c r="F102" s="167"/>
      <c r="G102" s="167"/>
      <c r="H102" s="167"/>
      <c r="I102" s="167"/>
      <c r="J102" s="167"/>
    </row>
    <row r="103" spans="1:10">
      <c r="A103" s="167"/>
      <c r="B103" s="191"/>
      <c r="C103" s="191"/>
      <c r="F103" s="167"/>
      <c r="G103" s="167"/>
      <c r="H103" s="167"/>
      <c r="I103" s="167"/>
      <c r="J103" s="167"/>
    </row>
    <row r="104" spans="1:10">
      <c r="F104" s="182"/>
      <c r="G104" s="182"/>
      <c r="H104" s="175"/>
      <c r="I104" s="175"/>
      <c r="J104" s="175"/>
    </row>
    <row r="105" spans="1:10" ht="36" customHeight="1">
      <c r="A105" s="227" t="s">
        <v>153</v>
      </c>
      <c r="B105" s="402" t="s">
        <v>262</v>
      </c>
      <c r="C105" s="402"/>
      <c r="D105" s="402"/>
      <c r="E105" s="402"/>
      <c r="F105" s="402"/>
      <c r="G105" s="402"/>
      <c r="H105" s="402"/>
      <c r="I105" s="402"/>
      <c r="J105" s="402"/>
    </row>
    <row r="106" spans="1:10" ht="14.45" customHeight="1">
      <c r="A106" s="400" t="s">
        <v>152</v>
      </c>
      <c r="B106" s="404" t="s">
        <v>161</v>
      </c>
      <c r="C106" s="404"/>
      <c r="D106" s="404"/>
      <c r="E106" s="182"/>
      <c r="F106" s="167"/>
      <c r="G106" s="167"/>
      <c r="H106" s="175"/>
      <c r="I106" s="167"/>
      <c r="J106" s="167"/>
    </row>
    <row r="107" spans="1:10">
      <c r="A107" s="401"/>
      <c r="B107" s="382">
        <f>B68</f>
        <v>263.60000000000002</v>
      </c>
      <c r="C107" s="382"/>
      <c r="D107" s="382"/>
      <c r="E107" s="182"/>
      <c r="F107" s="182"/>
      <c r="G107" s="175"/>
      <c r="H107" s="175"/>
      <c r="I107" s="167"/>
      <c r="J107" s="167"/>
    </row>
    <row r="108" spans="1:10">
      <c r="A108" s="185"/>
      <c r="B108" s="182"/>
      <c r="C108" s="182"/>
      <c r="D108" s="182"/>
      <c r="E108" s="182"/>
      <c r="F108" s="182"/>
      <c r="G108" s="175"/>
      <c r="H108" s="175"/>
      <c r="I108" s="167"/>
      <c r="J108" s="167"/>
    </row>
    <row r="109" spans="1:10" ht="50.25" customHeight="1">
      <c r="A109" s="227" t="s">
        <v>259</v>
      </c>
      <c r="B109" s="403" t="s">
        <v>264</v>
      </c>
      <c r="C109" s="403"/>
      <c r="D109" s="403"/>
      <c r="E109" s="403"/>
      <c r="F109" s="403"/>
      <c r="G109" s="403"/>
      <c r="H109" s="403"/>
      <c r="I109" s="403"/>
      <c r="J109" s="403"/>
    </row>
    <row r="110" spans="1:10">
      <c r="A110" s="400" t="s">
        <v>265</v>
      </c>
      <c r="B110" s="404" t="s">
        <v>161</v>
      </c>
      <c r="C110" s="404"/>
      <c r="D110" s="404"/>
      <c r="E110" s="182"/>
      <c r="F110" s="182"/>
      <c r="G110" s="175"/>
      <c r="H110" s="175"/>
      <c r="I110" s="167"/>
      <c r="J110" s="167"/>
    </row>
    <row r="111" spans="1:10">
      <c r="A111" s="401"/>
      <c r="B111" s="382">
        <f>B107</f>
        <v>263.60000000000002</v>
      </c>
      <c r="C111" s="382"/>
      <c r="D111" s="382"/>
      <c r="E111" s="182"/>
      <c r="F111" s="182"/>
      <c r="G111" s="175"/>
      <c r="H111" s="175"/>
      <c r="I111" s="167"/>
      <c r="J111" s="167"/>
    </row>
    <row r="112" spans="1:10">
      <c r="A112" s="185"/>
      <c r="B112" s="182"/>
      <c r="C112" s="182"/>
      <c r="D112" s="182"/>
      <c r="E112" s="182"/>
      <c r="F112" s="182"/>
      <c r="G112" s="175"/>
      <c r="H112" s="175"/>
      <c r="I112" s="167"/>
      <c r="J112" s="167"/>
    </row>
    <row r="113" spans="1:10" ht="28.9" customHeight="1">
      <c r="A113" s="227" t="s">
        <v>261</v>
      </c>
      <c r="B113" s="403" t="s">
        <v>256</v>
      </c>
      <c r="C113" s="403"/>
      <c r="D113" s="403"/>
      <c r="E113" s="403"/>
      <c r="F113" s="403"/>
      <c r="G113" s="403"/>
      <c r="H113" s="403"/>
      <c r="I113" s="403"/>
      <c r="J113" s="403"/>
    </row>
    <row r="114" spans="1:10">
      <c r="A114" s="400" t="s">
        <v>266</v>
      </c>
      <c r="B114" s="404" t="str">
        <f>B88</f>
        <v>COMP. LINEAR( cad)</v>
      </c>
      <c r="C114" s="404"/>
      <c r="D114" s="404"/>
      <c r="E114" s="182"/>
      <c r="F114" s="182"/>
      <c r="G114" s="175"/>
      <c r="H114" s="175"/>
      <c r="I114" s="167"/>
      <c r="J114" s="167"/>
    </row>
    <row r="115" spans="1:10">
      <c r="A115" s="401"/>
      <c r="B115" s="382">
        <f>B86</f>
        <v>151.4</v>
      </c>
      <c r="C115" s="382"/>
      <c r="D115" s="382"/>
      <c r="E115" s="179" t="s">
        <v>127</v>
      </c>
      <c r="F115" s="179">
        <v>2</v>
      </c>
      <c r="G115" s="174" t="s">
        <v>129</v>
      </c>
      <c r="H115" s="174">
        <f>B115*F115</f>
        <v>302.8</v>
      </c>
      <c r="I115" s="167"/>
      <c r="J115" s="167"/>
    </row>
    <row r="116" spans="1:10">
      <c r="A116" s="185"/>
      <c r="B116" s="182"/>
      <c r="C116" s="182"/>
      <c r="D116" s="182"/>
      <c r="E116" s="182"/>
      <c r="F116" s="182"/>
      <c r="G116" s="175"/>
      <c r="H116" s="175"/>
      <c r="I116" s="167"/>
      <c r="J116" s="167"/>
    </row>
    <row r="117" spans="1:10" ht="15.75" thickBot="1">
      <c r="A117" s="167"/>
      <c r="B117" s="167"/>
      <c r="C117" s="167"/>
      <c r="D117" s="167"/>
      <c r="E117" s="167"/>
      <c r="F117" s="167"/>
      <c r="G117" s="167"/>
      <c r="H117" s="167"/>
      <c r="I117" s="167"/>
      <c r="J117" s="167"/>
    </row>
    <row r="118" spans="1:10" ht="14.45" customHeight="1" thickBot="1">
      <c r="A118" s="267" t="s">
        <v>154</v>
      </c>
      <c r="B118" s="172"/>
      <c r="C118" s="172"/>
      <c r="D118" s="172"/>
      <c r="E118" s="172"/>
      <c r="F118" s="172"/>
      <c r="G118" s="172"/>
      <c r="H118" s="172"/>
      <c r="I118" s="167"/>
      <c r="J118" s="167"/>
    </row>
    <row r="119" spans="1:10">
      <c r="A119" s="167"/>
      <c r="B119" s="167"/>
      <c r="C119" s="167"/>
      <c r="D119" s="167"/>
      <c r="E119" s="167"/>
      <c r="F119" s="167"/>
      <c r="G119" s="167"/>
      <c r="H119" s="167"/>
      <c r="I119" s="167"/>
      <c r="J119" s="167"/>
    </row>
    <row r="120" spans="1:10">
      <c r="A120" s="167"/>
      <c r="B120" s="184" t="s">
        <v>1</v>
      </c>
      <c r="C120" s="192"/>
      <c r="D120" s="167"/>
      <c r="E120" s="167"/>
      <c r="F120" s="167"/>
      <c r="G120" s="167"/>
      <c r="H120" s="167"/>
      <c r="I120" s="167"/>
      <c r="J120" s="167"/>
    </row>
    <row r="121" spans="1:10" ht="22.9" customHeight="1">
      <c r="A121" s="262" t="s">
        <v>267</v>
      </c>
      <c r="B121" s="174">
        <v>12</v>
      </c>
      <c r="C121" s="192"/>
      <c r="D121" s="167"/>
      <c r="E121" s="167"/>
      <c r="F121" s="167"/>
      <c r="G121" s="167"/>
      <c r="H121" s="167"/>
      <c r="I121" s="167"/>
      <c r="J121" s="167"/>
    </row>
    <row r="122" spans="1:10">
      <c r="A122" s="173" t="s">
        <v>268</v>
      </c>
      <c r="B122" s="174">
        <v>6</v>
      </c>
      <c r="C122" s="192"/>
      <c r="D122" s="167"/>
      <c r="E122" s="167"/>
      <c r="F122" s="167"/>
      <c r="G122" s="167"/>
      <c r="H122" s="167"/>
      <c r="I122" s="167"/>
      <c r="J122" s="167"/>
    </row>
    <row r="123" spans="1:10">
      <c r="A123" s="173" t="s">
        <v>269</v>
      </c>
      <c r="B123" s="174">
        <v>12</v>
      </c>
      <c r="C123" s="192"/>
      <c r="D123" s="167"/>
      <c r="E123" s="167"/>
      <c r="F123" s="167"/>
      <c r="G123" s="167"/>
      <c r="H123" s="167"/>
      <c r="I123" s="167"/>
      <c r="J123" s="167"/>
    </row>
    <row r="124" spans="1:10" ht="15.75" customHeight="1">
      <c r="A124" s="172"/>
      <c r="B124" s="167"/>
      <c r="C124" s="167"/>
      <c r="D124" s="167"/>
      <c r="E124" s="167"/>
      <c r="F124" s="167"/>
      <c r="G124" s="167"/>
      <c r="H124" s="167"/>
      <c r="I124" s="167"/>
      <c r="J124" s="167"/>
    </row>
    <row r="125" spans="1:10">
      <c r="A125" s="172"/>
      <c r="B125" s="167"/>
      <c r="C125" s="167"/>
      <c r="D125" s="167"/>
      <c r="E125" s="167"/>
      <c r="F125" s="167"/>
      <c r="G125" s="167"/>
      <c r="H125" s="167"/>
      <c r="I125" s="167"/>
      <c r="J125" s="167"/>
    </row>
    <row r="126" spans="1:10">
      <c r="A126" s="193" t="s">
        <v>156</v>
      </c>
      <c r="B126" s="174" t="s">
        <v>1</v>
      </c>
      <c r="C126" s="194" t="s">
        <v>19</v>
      </c>
      <c r="D126" s="172"/>
      <c r="E126" s="167"/>
      <c r="F126" s="167"/>
      <c r="G126" s="167"/>
      <c r="H126" s="167"/>
      <c r="I126" s="167"/>
      <c r="J126" s="167"/>
    </row>
    <row r="127" spans="1:10">
      <c r="A127" s="195"/>
      <c r="B127" s="174"/>
      <c r="C127" s="173"/>
      <c r="D127" s="172"/>
      <c r="E127" s="167"/>
      <c r="F127" s="167"/>
      <c r="G127" s="167"/>
      <c r="H127" s="167"/>
      <c r="I127" s="167"/>
      <c r="J127" s="167"/>
    </row>
    <row r="128" spans="1:10" ht="28.5" customHeight="1">
      <c r="A128" s="196" t="s">
        <v>287</v>
      </c>
      <c r="B128" s="174" t="s">
        <v>1</v>
      </c>
      <c r="C128" s="179">
        <v>1</v>
      </c>
      <c r="D128" s="172"/>
      <c r="E128" s="167"/>
      <c r="F128" s="167"/>
      <c r="G128" s="167"/>
      <c r="H128" s="167"/>
      <c r="I128" s="167"/>
      <c r="J128" s="167"/>
    </row>
    <row r="129" spans="1:10">
      <c r="A129" s="196" t="s">
        <v>288</v>
      </c>
      <c r="B129" s="174" t="s">
        <v>1</v>
      </c>
      <c r="C129" s="179">
        <v>5</v>
      </c>
      <c r="D129" s="172"/>
      <c r="E129" s="167"/>
      <c r="F129" s="167"/>
      <c r="G129" s="167"/>
      <c r="H129" s="167"/>
      <c r="I129" s="167"/>
      <c r="J129" s="167"/>
    </row>
    <row r="130" spans="1:10" ht="46.15" customHeight="1">
      <c r="A130" s="196" t="s">
        <v>289</v>
      </c>
      <c r="B130" s="174" t="s">
        <v>1</v>
      </c>
      <c r="C130" s="179">
        <v>6</v>
      </c>
      <c r="D130" s="172"/>
      <c r="E130" s="167"/>
      <c r="F130" s="167"/>
      <c r="G130" s="167"/>
      <c r="H130" s="167"/>
      <c r="I130" s="167"/>
      <c r="J130" s="167"/>
    </row>
    <row r="131" spans="1:10" ht="39" customHeight="1">
      <c r="A131" s="196" t="s">
        <v>290</v>
      </c>
      <c r="B131" s="174" t="s">
        <v>1</v>
      </c>
      <c r="C131" s="179">
        <v>6</v>
      </c>
      <c r="D131" s="172"/>
      <c r="E131" s="167"/>
      <c r="F131" s="167"/>
      <c r="G131" s="167"/>
      <c r="H131" s="167"/>
      <c r="I131" s="167"/>
      <c r="J131" s="167"/>
    </row>
    <row r="132" spans="1:10" ht="31.5" customHeight="1">
      <c r="A132" s="196" t="s">
        <v>291</v>
      </c>
      <c r="B132" s="174" t="s">
        <v>1</v>
      </c>
      <c r="C132" s="179">
        <v>9</v>
      </c>
      <c r="D132" s="172"/>
      <c r="E132" s="167"/>
      <c r="F132" s="167"/>
      <c r="G132" s="167"/>
      <c r="H132" s="167"/>
      <c r="I132" s="167"/>
      <c r="J132" s="167"/>
    </row>
    <row r="133" spans="1:10" ht="42" customHeight="1">
      <c r="A133" s="196" t="s">
        <v>292</v>
      </c>
      <c r="B133" s="174" t="s">
        <v>81</v>
      </c>
      <c r="C133" s="179">
        <v>143</v>
      </c>
      <c r="D133" s="172"/>
      <c r="E133" s="167"/>
      <c r="F133" s="167"/>
      <c r="G133" s="167"/>
      <c r="H133" s="167"/>
      <c r="I133" s="167"/>
      <c r="J133" s="167"/>
    </row>
    <row r="134" spans="1:10" ht="35.25" customHeight="1">
      <c r="A134" s="196" t="s">
        <v>293</v>
      </c>
      <c r="B134" s="174" t="s">
        <v>81</v>
      </c>
      <c r="C134" s="179">
        <v>20</v>
      </c>
      <c r="D134" s="172"/>
      <c r="E134" s="167"/>
      <c r="F134" s="167"/>
      <c r="G134" s="167"/>
      <c r="H134" s="167"/>
      <c r="I134" s="167"/>
      <c r="J134" s="167"/>
    </row>
    <row r="135" spans="1:10" ht="24">
      <c r="A135" s="196" t="s">
        <v>294</v>
      </c>
      <c r="B135" s="179" t="s">
        <v>81</v>
      </c>
      <c r="C135" s="179">
        <v>29</v>
      </c>
      <c r="D135" s="172"/>
      <c r="E135" s="167"/>
      <c r="F135" s="167"/>
      <c r="G135" s="167"/>
      <c r="H135" s="167"/>
      <c r="I135" s="167"/>
      <c r="J135" s="167"/>
    </row>
    <row r="136" spans="1:10" ht="15.75" thickBot="1">
      <c r="A136" s="172"/>
      <c r="B136" s="167"/>
      <c r="C136" s="167"/>
      <c r="D136" s="167"/>
      <c r="E136" s="167"/>
      <c r="F136" s="167"/>
      <c r="G136" s="167"/>
      <c r="H136" s="167"/>
      <c r="I136" s="167"/>
      <c r="J136" s="167"/>
    </row>
    <row r="137" spans="1:10" ht="15.75" thickBot="1">
      <c r="A137" s="267" t="s">
        <v>297</v>
      </c>
      <c r="B137" s="167"/>
      <c r="C137" s="180" t="s">
        <v>306</v>
      </c>
      <c r="D137" s="276">
        <v>0.3</v>
      </c>
      <c r="E137" s="167"/>
      <c r="F137" s="167"/>
      <c r="G137" s="167"/>
      <c r="H137" s="167"/>
      <c r="I137" s="167"/>
      <c r="J137" s="167"/>
    </row>
    <row r="138" spans="1:10">
      <c r="A138" s="167"/>
      <c r="B138" s="167"/>
      <c r="C138" s="174" t="s">
        <v>127</v>
      </c>
      <c r="D138" s="180">
        <v>1.044</v>
      </c>
      <c r="E138" s="167"/>
      <c r="F138" s="167"/>
      <c r="G138" s="167"/>
      <c r="H138" s="167"/>
      <c r="I138" s="167"/>
      <c r="J138" s="167"/>
    </row>
    <row r="139" spans="1:10">
      <c r="A139" s="167"/>
      <c r="B139" s="398"/>
      <c r="C139" s="398"/>
      <c r="D139" s="180">
        <f>B141*D138</f>
        <v>48.545999999999999</v>
      </c>
      <c r="E139" s="167"/>
      <c r="F139" s="167"/>
      <c r="G139" s="167"/>
      <c r="H139" s="167"/>
      <c r="I139" s="167"/>
      <c r="J139" s="167"/>
    </row>
    <row r="140" spans="1:10">
      <c r="A140" s="197" t="s">
        <v>157</v>
      </c>
      <c r="B140" s="184" t="s">
        <v>11</v>
      </c>
      <c r="C140" s="167"/>
      <c r="D140" s="167"/>
      <c r="E140" s="167"/>
      <c r="F140" s="167"/>
      <c r="G140" s="167"/>
      <c r="H140" s="167"/>
      <c r="I140" s="167"/>
      <c r="J140" s="167"/>
    </row>
    <row r="141" spans="1:10" ht="36">
      <c r="A141" s="198" t="s">
        <v>298</v>
      </c>
      <c r="B141" s="181">
        <v>46.5</v>
      </c>
      <c r="C141" s="167"/>
      <c r="D141" s="167"/>
      <c r="E141" s="167"/>
      <c r="F141" s="167"/>
      <c r="G141" s="167"/>
      <c r="H141" s="167"/>
      <c r="I141" s="167"/>
      <c r="J141" s="167"/>
    </row>
    <row r="142" spans="1:10" ht="49.5" customHeight="1">
      <c r="A142" s="198" t="s">
        <v>299</v>
      </c>
      <c r="B142" s="181">
        <v>6.23</v>
      </c>
      <c r="C142" s="167"/>
      <c r="D142" s="167"/>
      <c r="E142" s="167"/>
      <c r="F142" s="167"/>
      <c r="G142" s="167"/>
      <c r="H142" s="167"/>
      <c r="I142" s="167"/>
      <c r="J142" s="167"/>
    </row>
    <row r="143" spans="1:10" ht="49.5" customHeight="1">
      <c r="A143" s="198" t="s">
        <v>301</v>
      </c>
      <c r="B143" s="181">
        <v>46.5</v>
      </c>
      <c r="C143" s="167"/>
      <c r="D143" s="167"/>
      <c r="E143" s="167"/>
      <c r="F143" s="167"/>
      <c r="G143" s="167"/>
      <c r="H143" s="167"/>
      <c r="I143" s="167"/>
      <c r="J143" s="167"/>
    </row>
    <row r="144" spans="1:10" ht="66" customHeight="1">
      <c r="A144" s="198" t="s">
        <v>302</v>
      </c>
      <c r="B144" s="181">
        <v>36</v>
      </c>
      <c r="C144" s="167"/>
      <c r="D144" s="167"/>
      <c r="E144" s="167"/>
      <c r="F144" s="167"/>
      <c r="G144" s="167"/>
      <c r="H144" s="167"/>
      <c r="I144" s="167"/>
      <c r="J144" s="167"/>
    </row>
    <row r="145" spans="1:10">
      <c r="A145" s="167"/>
      <c r="B145" s="167"/>
      <c r="C145" s="167"/>
      <c r="D145" s="167"/>
      <c r="E145" s="167"/>
      <c r="F145" s="167"/>
      <c r="G145" s="167"/>
      <c r="H145" s="167"/>
      <c r="I145" s="167"/>
      <c r="J145" s="167"/>
    </row>
    <row r="146" spans="1:10">
      <c r="A146" s="167"/>
      <c r="B146" s="167"/>
      <c r="C146" s="167"/>
      <c r="D146" s="167"/>
      <c r="E146" s="167"/>
      <c r="F146" s="167"/>
      <c r="G146" s="167"/>
      <c r="H146" s="167"/>
      <c r="I146" s="167"/>
      <c r="J146" s="167"/>
    </row>
    <row r="147" spans="1:10">
      <c r="A147" s="167"/>
      <c r="B147" s="167"/>
      <c r="C147" s="167"/>
      <c r="D147" s="167"/>
      <c r="E147" s="167"/>
      <c r="F147" s="167"/>
      <c r="G147" s="167"/>
      <c r="H147" s="167"/>
      <c r="I147" s="167"/>
      <c r="J147" s="167"/>
    </row>
    <row r="148" spans="1:10">
      <c r="A148" s="172" t="s">
        <v>303</v>
      </c>
      <c r="B148" s="167"/>
      <c r="C148" s="167"/>
      <c r="D148" s="167"/>
      <c r="E148" s="167"/>
      <c r="F148" s="167"/>
      <c r="G148" s="167"/>
      <c r="H148" s="167"/>
      <c r="I148" s="167"/>
      <c r="J148" s="167"/>
    </row>
    <row r="149" spans="1:10">
      <c r="A149" s="167"/>
      <c r="B149" s="199" t="s">
        <v>11</v>
      </c>
      <c r="C149" s="167"/>
      <c r="D149" s="167"/>
      <c r="E149" s="167"/>
      <c r="F149" s="167"/>
      <c r="G149" s="167"/>
      <c r="H149" s="167"/>
      <c r="I149" s="167"/>
      <c r="J149" s="167"/>
    </row>
    <row r="150" spans="1:10" ht="25.5">
      <c r="A150" s="200" t="s">
        <v>304</v>
      </c>
      <c r="B150" s="201">
        <f>E102</f>
        <v>1229.02</v>
      </c>
      <c r="C150" s="167"/>
      <c r="D150" s="167"/>
      <c r="E150" s="167"/>
      <c r="F150" s="167"/>
      <c r="G150" s="167"/>
      <c r="H150" s="167"/>
      <c r="I150" s="167"/>
      <c r="J150" s="167"/>
    </row>
    <row r="151" spans="1:10" ht="18.75" customHeight="1">
      <c r="A151" s="200" t="s">
        <v>305</v>
      </c>
      <c r="B151" s="201">
        <f>[1]PLANILHA!H90</f>
        <v>20.99</v>
      </c>
      <c r="C151" s="167"/>
      <c r="D151" s="167"/>
      <c r="E151" s="167"/>
      <c r="F151" s="167"/>
      <c r="G151" s="167"/>
      <c r="H151" s="167"/>
      <c r="I151" s="167"/>
      <c r="J151" s="167"/>
    </row>
    <row r="152" spans="1:10">
      <c r="A152" s="167"/>
      <c r="B152" s="167"/>
      <c r="C152" s="167"/>
      <c r="D152" s="167"/>
      <c r="E152" s="167"/>
      <c r="F152" s="167"/>
      <c r="G152" s="167"/>
      <c r="H152" s="167"/>
      <c r="I152" s="167"/>
      <c r="J152" s="167"/>
    </row>
    <row r="153" spans="1:10">
      <c r="A153" s="167"/>
      <c r="B153" s="167"/>
      <c r="C153" s="167"/>
      <c r="D153" s="167"/>
      <c r="E153" s="167"/>
      <c r="F153" s="167"/>
      <c r="G153" s="167"/>
      <c r="H153" s="167"/>
      <c r="I153" s="167"/>
      <c r="J153" s="167"/>
    </row>
    <row r="154" spans="1:10">
      <c r="A154" s="167"/>
      <c r="B154" s="167"/>
      <c r="C154" s="167"/>
      <c r="D154" s="167"/>
      <c r="E154" s="167"/>
      <c r="F154" s="167"/>
      <c r="G154" s="167"/>
      <c r="H154" s="167"/>
      <c r="I154" s="167"/>
      <c r="J154" s="167"/>
    </row>
    <row r="155" spans="1:10" ht="20.25">
      <c r="A155" s="167"/>
      <c r="B155" s="273"/>
      <c r="C155" s="288" t="s">
        <v>320</v>
      </c>
      <c r="D155" s="272"/>
      <c r="E155" s="167"/>
      <c r="F155" s="167"/>
      <c r="G155" s="167"/>
      <c r="H155" s="167"/>
      <c r="I155" s="167"/>
      <c r="J155" s="167"/>
    </row>
    <row r="156" spans="1:10" ht="15.75">
      <c r="A156" s="167"/>
      <c r="B156" s="167"/>
      <c r="C156" s="272"/>
      <c r="D156" s="192"/>
      <c r="E156" s="167"/>
      <c r="F156" s="167"/>
      <c r="G156" s="167"/>
      <c r="H156" s="167"/>
      <c r="I156" s="167"/>
      <c r="J156" s="167"/>
    </row>
    <row r="157" spans="1:10" ht="15.75">
      <c r="A157" s="167"/>
      <c r="B157" s="167"/>
      <c r="C157" s="272"/>
      <c r="D157" s="192"/>
      <c r="E157" s="167"/>
      <c r="F157" s="167"/>
      <c r="G157" s="167"/>
      <c r="H157" s="167"/>
      <c r="I157" s="167"/>
      <c r="J157" s="167"/>
    </row>
    <row r="158" spans="1:10" ht="15.75">
      <c r="A158" s="167"/>
      <c r="B158" s="167"/>
      <c r="C158" s="272"/>
      <c r="D158" s="192"/>
      <c r="E158" s="167"/>
      <c r="F158" s="167"/>
      <c r="G158" s="167"/>
      <c r="H158" s="167"/>
      <c r="I158" s="167"/>
      <c r="J158" s="167"/>
    </row>
    <row r="159" spans="1:10" ht="15.75">
      <c r="A159" s="167"/>
      <c r="B159" s="167"/>
      <c r="C159" s="272"/>
      <c r="D159" s="192"/>
      <c r="E159" s="167"/>
      <c r="F159" s="167"/>
      <c r="G159" s="167"/>
      <c r="H159" s="167"/>
      <c r="I159" s="167"/>
      <c r="J159" s="167"/>
    </row>
    <row r="160" spans="1:10" ht="15.75">
      <c r="A160" s="167"/>
      <c r="B160" s="167"/>
      <c r="C160" s="272"/>
      <c r="D160" s="192"/>
      <c r="E160" s="167"/>
      <c r="F160" s="167"/>
      <c r="G160" s="167"/>
      <c r="H160" s="167"/>
      <c r="I160" s="167"/>
      <c r="J160" s="167"/>
    </row>
    <row r="161" spans="1:10" ht="13.5" customHeight="1">
      <c r="A161" s="167"/>
      <c r="B161" s="167"/>
      <c r="C161" s="272"/>
      <c r="D161" s="192"/>
      <c r="E161" s="167"/>
      <c r="F161" s="167"/>
      <c r="G161" s="167"/>
      <c r="H161" s="167"/>
      <c r="I161" s="167"/>
      <c r="J161" s="167"/>
    </row>
    <row r="162" spans="1:10" ht="15.75">
      <c r="A162" s="167"/>
      <c r="B162" s="167"/>
      <c r="C162" s="272"/>
      <c r="D162" s="192"/>
      <c r="E162" s="167"/>
      <c r="F162" s="167"/>
      <c r="G162" s="167"/>
      <c r="H162" s="167"/>
      <c r="I162" s="167"/>
      <c r="J162" s="167"/>
    </row>
    <row r="163" spans="1:10">
      <c r="A163" s="167"/>
      <c r="B163" s="167"/>
      <c r="C163" s="167"/>
      <c r="D163" s="167"/>
      <c r="E163" s="167"/>
      <c r="F163" s="167"/>
      <c r="G163" s="167"/>
      <c r="H163" s="167"/>
      <c r="I163" s="167"/>
      <c r="J163" s="167"/>
    </row>
    <row r="164" spans="1:10">
      <c r="A164" s="167"/>
      <c r="B164" s="167"/>
      <c r="C164" s="167"/>
      <c r="D164" s="167"/>
      <c r="E164" s="167"/>
      <c r="F164" s="167"/>
      <c r="G164" s="167"/>
      <c r="H164" s="167"/>
      <c r="I164" s="167"/>
      <c r="J164" s="167"/>
    </row>
    <row r="165" spans="1:10" ht="20.25">
      <c r="A165" s="167"/>
      <c r="B165" s="289"/>
      <c r="C165" s="290" t="s">
        <v>12</v>
      </c>
      <c r="D165" s="291"/>
      <c r="E165" s="167"/>
      <c r="F165" s="167"/>
      <c r="G165" s="167"/>
      <c r="H165" s="167"/>
      <c r="I165" s="167"/>
      <c r="J165" s="167"/>
    </row>
    <row r="166" spans="1:10" ht="20.25">
      <c r="A166" s="167"/>
      <c r="B166" s="289"/>
      <c r="C166" s="290" t="s">
        <v>158</v>
      </c>
      <c r="D166" s="291"/>
      <c r="E166" s="167"/>
      <c r="F166" s="167"/>
      <c r="G166" s="167"/>
      <c r="H166" s="167"/>
      <c r="I166" s="167"/>
      <c r="J166" s="167"/>
    </row>
    <row r="167" spans="1:10" ht="20.25">
      <c r="A167" s="167"/>
      <c r="B167" s="289"/>
      <c r="C167" s="290" t="s">
        <v>159</v>
      </c>
      <c r="D167" s="291"/>
      <c r="E167" s="167"/>
      <c r="F167" s="167"/>
      <c r="G167" s="167"/>
      <c r="H167" s="167"/>
      <c r="I167" s="167"/>
      <c r="J167" s="167"/>
    </row>
    <row r="168" spans="1:10" ht="20.25">
      <c r="A168" s="167"/>
      <c r="B168" s="289"/>
      <c r="C168" s="290" t="s">
        <v>160</v>
      </c>
      <c r="D168" s="291"/>
      <c r="E168" s="167"/>
      <c r="F168" s="167"/>
      <c r="G168" s="167"/>
      <c r="H168" s="167"/>
      <c r="I168" s="167"/>
      <c r="J168" s="167"/>
    </row>
    <row r="169" spans="1:10" ht="20.25">
      <c r="A169" s="167"/>
      <c r="B169" s="289"/>
      <c r="C169" s="289"/>
      <c r="D169" s="289"/>
      <c r="E169" s="167"/>
      <c r="F169" s="167"/>
      <c r="G169" s="167"/>
      <c r="H169" s="167"/>
      <c r="I169" s="167"/>
      <c r="J169" s="167"/>
    </row>
    <row r="170" spans="1:10">
      <c r="A170" s="167"/>
      <c r="B170" s="167"/>
      <c r="C170" s="167"/>
      <c r="D170" s="167"/>
      <c r="E170" s="167"/>
      <c r="F170" s="167"/>
      <c r="G170" s="167"/>
      <c r="H170" s="167"/>
      <c r="I170" s="167"/>
      <c r="J170" s="167"/>
    </row>
  </sheetData>
  <mergeCells count="49">
    <mergeCell ref="G69:I69"/>
    <mergeCell ref="G79:I79"/>
    <mergeCell ref="B78:D78"/>
    <mergeCell ref="G80:I80"/>
    <mergeCell ref="A73:J73"/>
    <mergeCell ref="G78:I78"/>
    <mergeCell ref="B77:D77"/>
    <mergeCell ref="A71:J71"/>
    <mergeCell ref="B139:C139"/>
    <mergeCell ref="A93:E93"/>
    <mergeCell ref="B95:E95"/>
    <mergeCell ref="A106:A107"/>
    <mergeCell ref="B105:J105"/>
    <mergeCell ref="B109:J109"/>
    <mergeCell ref="A110:A111"/>
    <mergeCell ref="B110:D110"/>
    <mergeCell ref="B111:D111"/>
    <mergeCell ref="B113:J113"/>
    <mergeCell ref="A114:A115"/>
    <mergeCell ref="B114:D114"/>
    <mergeCell ref="B106:D106"/>
    <mergeCell ref="B107:D107"/>
    <mergeCell ref="B115:D115"/>
    <mergeCell ref="B5:D5"/>
    <mergeCell ref="A55:J55"/>
    <mergeCell ref="B51:D51"/>
    <mergeCell ref="B52:D52"/>
    <mergeCell ref="F51:H51"/>
    <mergeCell ref="F52:H52"/>
    <mergeCell ref="B26:I26"/>
    <mergeCell ref="B48:J48"/>
    <mergeCell ref="B15:F15"/>
    <mergeCell ref="C16:C17"/>
    <mergeCell ref="E16:E17"/>
    <mergeCell ref="F16:F17"/>
    <mergeCell ref="G31:I31"/>
    <mergeCell ref="G30:I30"/>
    <mergeCell ref="E36:G36"/>
    <mergeCell ref="G68:I68"/>
    <mergeCell ref="H36:H37"/>
    <mergeCell ref="D36:D37"/>
    <mergeCell ref="I36:J37"/>
    <mergeCell ref="E40:J40"/>
    <mergeCell ref="E37:G37"/>
    <mergeCell ref="A58:J58"/>
    <mergeCell ref="A63:J63"/>
    <mergeCell ref="B67:D67"/>
    <mergeCell ref="A36:A37"/>
    <mergeCell ref="B36:B37"/>
  </mergeCells>
  <pageMargins left="0.511811024" right="0.511811024" top="0.78740157499999996" bottom="0.78740157499999996" header="0.31496062000000002" footer="0.31496062000000002"/>
  <pageSetup paperSize="9" scale="62" orientation="portrait" r:id="rId1"/>
  <rowBreaks count="2" manualBreakCount="2">
    <brk id="80" max="9" man="1"/>
    <brk id="135"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T51"/>
  <sheetViews>
    <sheetView zoomScaleNormal="100" workbookViewId="0">
      <selection activeCell="D40" sqref="D40"/>
    </sheetView>
  </sheetViews>
  <sheetFormatPr defaultRowHeight="15"/>
  <cols>
    <col min="1" max="1" width="10.42578125" customWidth="1"/>
    <col min="8" max="8" width="26.28515625" customWidth="1"/>
    <col min="9" max="9" width="19.5703125" customWidth="1"/>
  </cols>
  <sheetData>
    <row r="2" spans="1:20" ht="19.5">
      <c r="A2" s="414" t="s">
        <v>10</v>
      </c>
      <c r="B2" s="414"/>
      <c r="C2" s="414"/>
      <c r="D2" s="414"/>
      <c r="E2" s="414"/>
      <c r="F2" s="414"/>
      <c r="G2" s="414"/>
      <c r="H2" s="414"/>
      <c r="I2" s="414"/>
      <c r="J2" s="1"/>
    </row>
    <row r="3" spans="1:20" ht="19.5">
      <c r="A3" s="414" t="s">
        <v>9</v>
      </c>
      <c r="B3" s="414"/>
      <c r="C3" s="414"/>
      <c r="D3" s="414"/>
      <c r="E3" s="414"/>
      <c r="F3" s="414"/>
      <c r="G3" s="414"/>
      <c r="H3" s="414"/>
      <c r="I3" s="414"/>
      <c r="J3" s="1"/>
    </row>
    <row r="5" spans="1:20" ht="18.75">
      <c r="A5" s="420" t="s">
        <v>68</v>
      </c>
      <c r="B5" s="420"/>
      <c r="C5" s="420"/>
      <c r="D5" s="420"/>
      <c r="E5" s="420"/>
      <c r="F5" s="420"/>
      <c r="G5" s="420"/>
      <c r="H5" s="420"/>
      <c r="I5" s="420"/>
      <c r="M5" s="409"/>
      <c r="N5" s="409"/>
      <c r="O5" s="409"/>
      <c r="P5" s="409"/>
      <c r="Q5" s="409"/>
      <c r="R5" s="409"/>
      <c r="S5" s="409"/>
      <c r="T5" s="409"/>
    </row>
    <row r="6" spans="1:20">
      <c r="M6" s="409"/>
      <c r="N6" s="409"/>
      <c r="O6" s="409"/>
      <c r="P6" s="409"/>
      <c r="Q6" s="409"/>
      <c r="R6" s="409"/>
      <c r="S6" s="409"/>
      <c r="T6" s="409"/>
    </row>
    <row r="7" spans="1:20">
      <c r="A7" s="122" t="s">
        <v>8</v>
      </c>
      <c r="B7" s="413" t="s">
        <v>66</v>
      </c>
      <c r="C7" s="413"/>
      <c r="D7" s="413"/>
      <c r="E7" s="413"/>
      <c r="F7" s="413"/>
      <c r="G7" s="413"/>
      <c r="H7" s="413"/>
      <c r="I7" s="122" t="s">
        <v>13</v>
      </c>
    </row>
    <row r="8" spans="1:20" ht="15" customHeight="1">
      <c r="A8" s="417">
        <v>1</v>
      </c>
      <c r="B8" s="415" t="s">
        <v>88</v>
      </c>
      <c r="C8" s="415"/>
      <c r="D8" s="415"/>
      <c r="E8" s="415"/>
      <c r="F8" s="415"/>
      <c r="G8" s="415"/>
      <c r="H8" s="415"/>
      <c r="I8" s="419">
        <f>ROUND(AVERAGE(3500,4650,4000),2)</f>
        <v>4050</v>
      </c>
    </row>
    <row r="9" spans="1:20">
      <c r="A9" s="417"/>
      <c r="B9" s="415"/>
      <c r="C9" s="415"/>
      <c r="D9" s="415"/>
      <c r="E9" s="415"/>
      <c r="F9" s="415"/>
      <c r="G9" s="415"/>
      <c r="H9" s="415"/>
      <c r="I9" s="419"/>
    </row>
    <row r="10" spans="1:20" ht="45.75" customHeight="1">
      <c r="A10" s="417"/>
      <c r="B10" s="415"/>
      <c r="C10" s="415"/>
      <c r="D10" s="415"/>
      <c r="E10" s="415"/>
      <c r="F10" s="415"/>
      <c r="G10" s="415"/>
      <c r="H10" s="415"/>
      <c r="I10" s="419"/>
    </row>
    <row r="11" spans="1:20" ht="249" customHeight="1">
      <c r="A11" s="107">
        <v>2</v>
      </c>
      <c r="B11" s="415" t="s">
        <v>86</v>
      </c>
      <c r="C11" s="415"/>
      <c r="D11" s="415"/>
      <c r="E11" s="415"/>
      <c r="F11" s="415"/>
      <c r="G11" s="415"/>
      <c r="H11" s="415"/>
      <c r="I11" s="124">
        <f>ROUND(AVERAGE(4300,4210,3900),2)</f>
        <v>4136.67</v>
      </c>
    </row>
    <row r="12" spans="1:20" ht="96.75" customHeight="1">
      <c r="A12" s="107">
        <v>3</v>
      </c>
      <c r="B12" s="416" t="s">
        <v>87</v>
      </c>
      <c r="C12" s="416"/>
      <c r="D12" s="416"/>
      <c r="E12" s="416"/>
      <c r="F12" s="416"/>
      <c r="G12" s="416"/>
      <c r="H12" s="416"/>
      <c r="I12" s="124">
        <f>ROUND(AVERAGE(4700,4350,3900),2)</f>
        <v>4316.67</v>
      </c>
    </row>
    <row r="13" spans="1:20" ht="147.75" customHeight="1">
      <c r="A13" s="107">
        <v>4</v>
      </c>
      <c r="B13" s="415" t="s">
        <v>67</v>
      </c>
      <c r="C13" s="415"/>
      <c r="D13" s="415"/>
      <c r="E13" s="415"/>
      <c r="F13" s="415"/>
      <c r="G13" s="415"/>
      <c r="H13" s="415"/>
      <c r="I13" s="127">
        <f>ROUND(AVERAGE(3000,4700,2340),2)</f>
        <v>3346.67</v>
      </c>
    </row>
    <row r="14" spans="1:20">
      <c r="A14" s="417">
        <v>5</v>
      </c>
      <c r="B14" s="415" t="s">
        <v>89</v>
      </c>
      <c r="C14" s="415"/>
      <c r="D14" s="415"/>
      <c r="E14" s="415"/>
      <c r="F14" s="415"/>
      <c r="G14" s="415"/>
      <c r="H14" s="415"/>
      <c r="I14" s="410">
        <f>ROUND(AVERAGE(850,700,546),2)</f>
        <v>698.67</v>
      </c>
    </row>
    <row r="15" spans="1:20">
      <c r="A15" s="417"/>
      <c r="B15" s="415"/>
      <c r="C15" s="415"/>
      <c r="D15" s="415"/>
      <c r="E15" s="415"/>
      <c r="F15" s="415"/>
      <c r="G15" s="415"/>
      <c r="H15" s="415"/>
      <c r="I15" s="411"/>
    </row>
    <row r="16" spans="1:20" ht="18.75" customHeight="1">
      <c r="A16" s="417"/>
      <c r="B16" s="415"/>
      <c r="C16" s="415"/>
      <c r="D16" s="415"/>
      <c r="E16" s="415"/>
      <c r="F16" s="415"/>
      <c r="G16" s="415"/>
      <c r="H16" s="415"/>
      <c r="I16" s="412"/>
    </row>
    <row r="17" spans="1:9" ht="31.5" customHeight="1">
      <c r="A17" s="417">
        <v>6</v>
      </c>
      <c r="B17" s="415" t="s">
        <v>90</v>
      </c>
      <c r="C17" s="415"/>
      <c r="D17" s="415"/>
      <c r="E17" s="415"/>
      <c r="F17" s="415"/>
      <c r="G17" s="415"/>
      <c r="H17" s="415"/>
      <c r="I17" s="410">
        <f>ROUND(AVERAGE(400,350,312),2)</f>
        <v>354</v>
      </c>
    </row>
    <row r="18" spans="1:9" ht="17.25" customHeight="1">
      <c r="A18" s="417"/>
      <c r="B18" s="415"/>
      <c r="C18" s="415"/>
      <c r="D18" s="415"/>
      <c r="E18" s="415"/>
      <c r="F18" s="415"/>
      <c r="G18" s="415"/>
      <c r="H18" s="415"/>
      <c r="I18" s="412"/>
    </row>
    <row r="19" spans="1:9" ht="80.25" customHeight="1">
      <c r="A19" s="90">
        <v>7</v>
      </c>
      <c r="B19" s="421" t="s">
        <v>85</v>
      </c>
      <c r="C19" s="422"/>
      <c r="D19" s="422"/>
      <c r="E19" s="422"/>
      <c r="F19" s="422"/>
      <c r="G19" s="422"/>
      <c r="H19" s="423"/>
      <c r="I19" s="126">
        <f>ROUND(AVERAGE(7200,6800,6500),2)</f>
        <v>6833.33</v>
      </c>
    </row>
    <row r="20" spans="1:9" ht="54" customHeight="1">
      <c r="A20" s="90">
        <v>8</v>
      </c>
      <c r="B20" s="421" t="s">
        <v>84</v>
      </c>
      <c r="C20" s="422"/>
      <c r="D20" s="422"/>
      <c r="E20" s="422"/>
      <c r="F20" s="422"/>
      <c r="G20" s="422"/>
      <c r="H20" s="423"/>
      <c r="I20" s="126">
        <f>ROUND(AVERAGE(7300,7000,6800),2)</f>
        <v>7033.33</v>
      </c>
    </row>
    <row r="23" spans="1:9" ht="15.75">
      <c r="H23" s="418" t="s">
        <v>98</v>
      </c>
      <c r="I23" s="418"/>
    </row>
    <row r="25" spans="1:9">
      <c r="E25" s="145" t="s">
        <v>100</v>
      </c>
    </row>
    <row r="26" spans="1:9">
      <c r="E26" s="93" t="s">
        <v>93</v>
      </c>
    </row>
    <row r="27" spans="1:9">
      <c r="E27" s="93" t="s">
        <v>94</v>
      </c>
    </row>
    <row r="45" ht="11.25" customHeight="1"/>
    <row r="46" hidden="1"/>
    <row r="47" hidden="1"/>
    <row r="48" hidden="1"/>
    <row r="49" hidden="1"/>
    <row r="50" hidden="1"/>
    <row r="51" hidden="1"/>
  </sheetData>
  <mergeCells count="21">
    <mergeCell ref="H23:I23"/>
    <mergeCell ref="A8:A10"/>
    <mergeCell ref="B8:H10"/>
    <mergeCell ref="I8:I10"/>
    <mergeCell ref="A5:I5"/>
    <mergeCell ref="B19:H19"/>
    <mergeCell ref="B20:H20"/>
    <mergeCell ref="A17:A18"/>
    <mergeCell ref="B17:H18"/>
    <mergeCell ref="I17:I18"/>
    <mergeCell ref="M6:T6"/>
    <mergeCell ref="M5:T5"/>
    <mergeCell ref="I14:I16"/>
    <mergeCell ref="B7:H7"/>
    <mergeCell ref="A2:I2"/>
    <mergeCell ref="A3:I3"/>
    <mergeCell ref="B11:H11"/>
    <mergeCell ref="B12:H12"/>
    <mergeCell ref="B13:H13"/>
    <mergeCell ref="A14:A16"/>
    <mergeCell ref="B14:H16"/>
  </mergeCells>
  <pageMargins left="0.511811024" right="0.511811024" top="0.78740157499999996" bottom="0.78740157499999996" header="0.31496062000000002" footer="0.31496062000000002"/>
  <pageSetup paperSize="9" scale="7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3"/>
  <sheetViews>
    <sheetView zoomScaleNormal="100" workbookViewId="0">
      <selection activeCell="B26" sqref="B26"/>
    </sheetView>
  </sheetViews>
  <sheetFormatPr defaultColWidth="14.42578125" defaultRowHeight="15" customHeight="1"/>
  <cols>
    <col min="1" max="1" width="14.140625" style="23" customWidth="1"/>
    <col min="2" max="2" width="25.42578125" style="23" customWidth="1"/>
    <col min="3" max="3" width="8.7109375" style="23" customWidth="1"/>
    <col min="4" max="4" width="15.7109375" style="23" customWidth="1"/>
    <col min="5" max="5" width="8.42578125" style="23" customWidth="1"/>
    <col min="6" max="6" width="25" style="23" customWidth="1"/>
    <col min="7" max="7" width="21.85546875" style="23" customWidth="1"/>
    <col min="8" max="9" width="8.7109375" style="23" customWidth="1"/>
    <col min="10" max="10" width="21.42578125" style="23" customWidth="1"/>
    <col min="11" max="26" width="8.7109375" style="23" customWidth="1"/>
    <col min="27" max="16384" width="14.42578125" style="23"/>
  </cols>
  <sheetData>
    <row r="1" spans="1:16" ht="18" customHeight="1">
      <c r="A1" s="22"/>
      <c r="B1" s="129"/>
    </row>
    <row r="2" spans="1:16" ht="12.75" customHeight="1">
      <c r="A2" s="434" t="s">
        <v>10</v>
      </c>
      <c r="B2" s="434"/>
      <c r="C2" s="434"/>
      <c r="D2" s="434"/>
      <c r="E2" s="434"/>
    </row>
    <row r="3" spans="1:16" ht="12.75" customHeight="1">
      <c r="A3" s="435" t="s">
        <v>9</v>
      </c>
      <c r="B3" s="435"/>
      <c r="C3" s="435"/>
      <c r="D3" s="435"/>
      <c r="E3" s="435"/>
    </row>
    <row r="4" spans="1:16" ht="12.75" customHeight="1">
      <c r="A4" s="434" t="s">
        <v>91</v>
      </c>
      <c r="B4" s="434"/>
      <c r="C4" s="434"/>
      <c r="D4" s="434"/>
      <c r="E4" s="434"/>
    </row>
    <row r="5" spans="1:16" ht="12.75" customHeight="1">
      <c r="E5" s="432"/>
      <c r="F5" s="432"/>
      <c r="G5" s="432"/>
      <c r="H5" s="432"/>
      <c r="I5" s="432"/>
      <c r="J5" s="432"/>
    </row>
    <row r="6" spans="1:16" ht="12.75" customHeight="1">
      <c r="E6" s="432"/>
      <c r="F6" s="432"/>
      <c r="G6" s="432"/>
      <c r="H6" s="432"/>
      <c r="I6" s="432"/>
      <c r="J6" s="432"/>
    </row>
    <row r="7" spans="1:16" ht="12.75" customHeight="1">
      <c r="E7" s="432"/>
      <c r="F7" s="432"/>
      <c r="G7" s="432"/>
      <c r="H7" s="432"/>
      <c r="I7" s="432"/>
      <c r="J7" s="432"/>
    </row>
    <row r="8" spans="1:16" ht="29.25" customHeight="1">
      <c r="A8" s="424" t="s">
        <v>42</v>
      </c>
      <c r="B8" s="424"/>
      <c r="C8" s="424"/>
      <c r="D8" s="424"/>
      <c r="E8" s="424"/>
    </row>
    <row r="9" spans="1:16" ht="18" customHeight="1">
      <c r="A9" s="450" t="s">
        <v>43</v>
      </c>
      <c r="B9" s="450"/>
      <c r="C9" s="450"/>
      <c r="D9" s="450"/>
      <c r="E9" s="450"/>
      <c r="K9" s="433"/>
      <c r="L9" s="433"/>
      <c r="M9" s="433"/>
      <c r="N9" s="433"/>
      <c r="O9" s="433"/>
      <c r="P9" s="433"/>
    </row>
    <row r="10" spans="1:16" ht="18" customHeight="1">
      <c r="A10" s="132"/>
      <c r="B10" s="132"/>
      <c r="C10" s="132"/>
      <c r="D10" s="132"/>
      <c r="E10" s="132"/>
      <c r="K10" s="133"/>
      <c r="L10" s="133"/>
      <c r="M10" s="133"/>
      <c r="N10" s="133"/>
      <c r="O10" s="133"/>
      <c r="P10" s="133"/>
    </row>
    <row r="11" spans="1:16" ht="12" customHeight="1" thickBot="1">
      <c r="C11" s="24"/>
      <c r="D11" s="25"/>
      <c r="E11" s="25"/>
      <c r="F11" s="25"/>
      <c r="G11" s="25"/>
      <c r="H11" s="25"/>
      <c r="I11" s="25"/>
      <c r="J11" s="25"/>
      <c r="K11" s="445"/>
      <c r="L11" s="446"/>
      <c r="M11" s="446"/>
      <c r="N11" s="446"/>
      <c r="O11" s="446"/>
      <c r="P11" s="446"/>
    </row>
    <row r="12" spans="1:16" ht="12.75" customHeight="1">
      <c r="B12" s="26" t="s">
        <v>44</v>
      </c>
      <c r="C12" s="27" t="s">
        <v>45</v>
      </c>
      <c r="D12" s="28">
        <v>1.4999999999999999E-2</v>
      </c>
      <c r="F12" s="55"/>
      <c r="G12" s="56"/>
      <c r="H12" s="34"/>
      <c r="I12" s="29"/>
      <c r="J12" s="29"/>
      <c r="K12" s="30"/>
    </row>
    <row r="13" spans="1:16" ht="12.75" customHeight="1">
      <c r="B13" s="31" t="s">
        <v>46</v>
      </c>
      <c r="C13" s="32" t="s">
        <v>47</v>
      </c>
      <c r="D13" s="33">
        <v>8.6E-3</v>
      </c>
      <c r="F13" s="449"/>
      <c r="G13" s="449"/>
      <c r="H13" s="449"/>
      <c r="I13" s="449"/>
      <c r="J13" s="449"/>
      <c r="K13" s="30"/>
    </row>
    <row r="14" spans="1:16" ht="12.75" customHeight="1">
      <c r="B14" s="31" t="s">
        <v>48</v>
      </c>
      <c r="C14" s="32" t="s">
        <v>49</v>
      </c>
      <c r="D14" s="33">
        <v>3.5000000000000003E-2</v>
      </c>
      <c r="F14" s="436"/>
      <c r="G14" s="436"/>
      <c r="H14" s="436"/>
      <c r="I14" s="436"/>
      <c r="J14" s="436"/>
      <c r="K14" s="30"/>
    </row>
    <row r="15" spans="1:16" ht="12.75" customHeight="1">
      <c r="B15" s="31" t="s">
        <v>50</v>
      </c>
      <c r="C15" s="32" t="s">
        <v>51</v>
      </c>
      <c r="D15" s="33">
        <v>8.5000000000000006E-3</v>
      </c>
      <c r="F15" s="55"/>
      <c r="G15" s="56"/>
      <c r="H15" s="34"/>
      <c r="I15" s="34"/>
      <c r="K15" s="30"/>
    </row>
    <row r="16" spans="1:16" ht="12.75" customHeight="1">
      <c r="B16" s="31" t="s">
        <v>52</v>
      </c>
      <c r="C16" s="32" t="s">
        <v>53</v>
      </c>
      <c r="D16" s="33">
        <v>0.05</v>
      </c>
      <c r="F16" s="55"/>
      <c r="G16" s="56"/>
      <c r="H16" s="34"/>
      <c r="I16" s="34"/>
      <c r="K16" s="30"/>
    </row>
    <row r="17" spans="1:26" ht="12.75" customHeight="1">
      <c r="A17" s="22"/>
      <c r="B17" s="35" t="s">
        <v>54</v>
      </c>
      <c r="C17" s="36"/>
      <c r="D17" s="37">
        <v>0</v>
      </c>
      <c r="E17" s="22"/>
      <c r="F17" s="55"/>
      <c r="G17" s="56"/>
      <c r="H17" s="34"/>
      <c r="I17" s="34"/>
      <c r="J17" s="22"/>
      <c r="K17" s="30"/>
      <c r="L17" s="22"/>
      <c r="M17" s="22"/>
      <c r="N17" s="22"/>
      <c r="O17" s="22"/>
      <c r="P17" s="22"/>
      <c r="Q17" s="22"/>
      <c r="R17" s="22"/>
      <c r="S17" s="22"/>
      <c r="T17" s="22"/>
      <c r="U17" s="22"/>
      <c r="V17" s="22"/>
      <c r="W17" s="22"/>
      <c r="X17" s="22"/>
      <c r="Y17" s="22"/>
      <c r="Z17" s="22"/>
    </row>
    <row r="18" spans="1:26" ht="12.75" customHeight="1" thickBot="1">
      <c r="B18" s="38" t="s">
        <v>55</v>
      </c>
      <c r="C18" s="39"/>
      <c r="D18" s="40">
        <v>3.6499999999999998E-2</v>
      </c>
      <c r="F18" s="55"/>
      <c r="G18" s="56"/>
      <c r="H18" s="34"/>
      <c r="I18" s="34"/>
      <c r="J18" s="41"/>
      <c r="K18" s="30"/>
    </row>
    <row r="19" spans="1:26" ht="12.75" customHeight="1">
      <c r="B19" s="42" t="s">
        <v>56</v>
      </c>
      <c r="C19" s="43"/>
      <c r="D19" s="44"/>
      <c r="F19" s="50"/>
      <c r="G19" s="50"/>
      <c r="H19" s="48"/>
      <c r="I19" s="34"/>
      <c r="K19" s="30"/>
    </row>
    <row r="20" spans="1:26" ht="12.75" customHeight="1" thickBot="1">
      <c r="B20" s="45" t="s">
        <v>57</v>
      </c>
      <c r="C20" s="46"/>
      <c r="D20" s="47"/>
      <c r="F20" s="55"/>
      <c r="G20" s="55"/>
      <c r="H20" s="50"/>
      <c r="I20" s="48"/>
      <c r="K20" s="30"/>
    </row>
    <row r="21" spans="1:26" ht="12.75" customHeight="1" thickBot="1">
      <c r="B21" s="428" t="s">
        <v>58</v>
      </c>
      <c r="C21" s="429"/>
      <c r="D21" s="49">
        <f>ROUND((((1+D12+D13)*(1+D14)*(1+D15))/(1-(D16+D17+D18))-1),4)</f>
        <v>0.1696</v>
      </c>
      <c r="F21" s="424"/>
      <c r="G21" s="425"/>
      <c r="H21" s="52"/>
      <c r="I21" s="50"/>
      <c r="K21" s="30"/>
      <c r="L21" s="22"/>
      <c r="M21" s="22"/>
      <c r="N21" s="22"/>
      <c r="O21" s="22"/>
    </row>
    <row r="22" spans="1:26" ht="12.75" customHeight="1">
      <c r="G22" s="51"/>
      <c r="H22" s="50"/>
      <c r="I22" s="52"/>
      <c r="K22" s="30"/>
      <c r="L22" s="22"/>
      <c r="M22" s="22"/>
      <c r="N22" s="22"/>
      <c r="O22" s="22"/>
    </row>
    <row r="23" spans="1:26" ht="12.75" customHeight="1">
      <c r="A23" s="53"/>
      <c r="B23" s="50"/>
      <c r="C23" s="50"/>
      <c r="G23" s="54"/>
      <c r="H23" s="54"/>
      <c r="I23" s="54"/>
      <c r="J23" s="54"/>
      <c r="K23" s="30"/>
      <c r="L23" s="22"/>
      <c r="M23" s="55"/>
      <c r="N23" s="56"/>
      <c r="O23" s="34"/>
    </row>
    <row r="24" spans="1:26" ht="12.75" customHeight="1">
      <c r="A24" s="430" t="s">
        <v>59</v>
      </c>
      <c r="B24" s="430"/>
      <c r="C24" s="430"/>
      <c r="D24" s="430"/>
      <c r="E24" s="430"/>
      <c r="F24" s="130"/>
      <c r="G24" s="125"/>
      <c r="H24" s="125"/>
      <c r="I24" s="125"/>
      <c r="J24" s="57"/>
      <c r="K24" s="30"/>
      <c r="L24" s="22"/>
      <c r="M24" s="55"/>
      <c r="N24" s="56"/>
      <c r="O24" s="34"/>
    </row>
    <row r="25" spans="1:26" ht="12.75" customHeight="1">
      <c r="A25" s="431" t="s">
        <v>318</v>
      </c>
      <c r="B25" s="431"/>
      <c r="C25" s="431"/>
      <c r="D25" s="431"/>
      <c r="E25" s="431"/>
      <c r="F25" s="131"/>
      <c r="G25" s="125"/>
      <c r="H25" s="125"/>
      <c r="I25" s="125"/>
      <c r="J25" s="58"/>
      <c r="K25" s="30"/>
      <c r="L25" s="22"/>
      <c r="M25" s="55"/>
      <c r="N25" s="56"/>
      <c r="O25" s="34"/>
    </row>
    <row r="26" spans="1:26" ht="12.75" customHeight="1">
      <c r="C26" s="426"/>
      <c r="D26" s="425"/>
      <c r="E26" s="425"/>
      <c r="F26" s="425"/>
      <c r="G26" s="425"/>
      <c r="H26" s="425"/>
      <c r="I26" s="425"/>
      <c r="J26" s="425"/>
      <c r="K26" s="30"/>
      <c r="L26" s="22"/>
      <c r="M26" s="55"/>
      <c r="N26" s="56"/>
      <c r="O26" s="34"/>
    </row>
    <row r="27" spans="1:26" ht="12.75" customHeight="1">
      <c r="C27" s="427"/>
      <c r="D27" s="425"/>
      <c r="E27" s="425"/>
      <c r="F27" s="425"/>
      <c r="G27" s="425"/>
      <c r="H27" s="425"/>
      <c r="I27" s="425"/>
      <c r="J27" s="54"/>
      <c r="K27" s="30"/>
      <c r="L27" s="22"/>
      <c r="M27" s="55"/>
      <c r="N27" s="436"/>
      <c r="O27" s="34"/>
    </row>
    <row r="28" spans="1:26" ht="12.75" customHeight="1">
      <c r="C28" s="54"/>
      <c r="D28" s="125"/>
      <c r="E28" s="125"/>
      <c r="F28" s="125"/>
      <c r="G28" s="125"/>
      <c r="H28" s="125"/>
      <c r="I28" s="125"/>
      <c r="J28" s="54"/>
      <c r="K28" s="30"/>
      <c r="L28" s="22"/>
      <c r="M28" s="55"/>
      <c r="N28" s="436"/>
      <c r="O28" s="34"/>
    </row>
    <row r="29" spans="1:26" ht="12.75" customHeight="1">
      <c r="C29" s="59"/>
      <c r="D29" s="59"/>
      <c r="E29" s="59"/>
      <c r="F29" s="59"/>
      <c r="G29" s="59"/>
      <c r="H29" s="60"/>
      <c r="I29" s="61"/>
      <c r="J29" s="57"/>
      <c r="K29" s="30"/>
      <c r="L29" s="22"/>
      <c r="M29" s="55"/>
      <c r="N29" s="437"/>
      <c r="O29" s="34"/>
    </row>
    <row r="30" spans="1:26" ht="12.75" customHeight="1">
      <c r="A30" s="445" t="s">
        <v>92</v>
      </c>
      <c r="B30" s="446"/>
      <c r="C30" s="446"/>
      <c r="D30" s="446"/>
      <c r="E30" s="446"/>
      <c r="F30" s="59"/>
      <c r="G30" s="59"/>
      <c r="H30" s="60"/>
      <c r="I30" s="61"/>
      <c r="J30" s="444"/>
      <c r="K30" s="444"/>
      <c r="L30" s="444"/>
      <c r="M30" s="444"/>
      <c r="N30" s="444"/>
      <c r="O30" s="444"/>
      <c r="P30" s="444"/>
    </row>
    <row r="31" spans="1:26" ht="12.75" customHeight="1">
      <c r="A31" s="445" t="s">
        <v>93</v>
      </c>
      <c r="B31" s="446"/>
      <c r="C31" s="446"/>
      <c r="D31" s="446"/>
      <c r="E31" s="446"/>
      <c r="F31" s="59"/>
      <c r="G31" s="59"/>
      <c r="H31" s="60"/>
      <c r="I31" s="61"/>
      <c r="J31" s="57"/>
      <c r="K31" s="30"/>
      <c r="L31" s="22"/>
      <c r="M31" s="55"/>
      <c r="N31" s="55"/>
      <c r="O31" s="50"/>
    </row>
    <row r="32" spans="1:26" ht="12.75" customHeight="1">
      <c r="A32" s="445" t="s">
        <v>94</v>
      </c>
      <c r="B32" s="446"/>
      <c r="C32" s="446"/>
      <c r="D32" s="446"/>
      <c r="E32" s="446"/>
      <c r="F32" s="125"/>
      <c r="G32" s="125"/>
      <c r="H32" s="125"/>
      <c r="I32" s="125"/>
      <c r="J32" s="58"/>
      <c r="K32" s="30"/>
      <c r="L32" s="22"/>
      <c r="M32" s="51"/>
      <c r="N32" s="50"/>
      <c r="O32" s="52"/>
    </row>
    <row r="33" spans="3:15" ht="12.75" customHeight="1">
      <c r="C33" s="62"/>
      <c r="D33" s="63"/>
      <c r="E33" s="64"/>
      <c r="F33" s="54"/>
      <c r="G33" s="54"/>
      <c r="H33" s="54"/>
      <c r="I33" s="54"/>
      <c r="J33" s="65"/>
      <c r="K33" s="30"/>
      <c r="L33" s="22"/>
      <c r="M33" s="22"/>
      <c r="N33" s="22"/>
      <c r="O33" s="22"/>
    </row>
    <row r="34" spans="3:15" ht="12.75" customHeight="1">
      <c r="C34" s="438"/>
      <c r="D34" s="425"/>
      <c r="E34" s="425"/>
      <c r="F34" s="425"/>
      <c r="G34" s="425"/>
      <c r="H34" s="425"/>
      <c r="I34" s="425"/>
      <c r="J34" s="425"/>
      <c r="K34" s="30"/>
    </row>
    <row r="35" spans="3:15" ht="12.75" customHeight="1">
      <c r="C35" s="66"/>
      <c r="D35" s="66"/>
      <c r="E35" s="66"/>
      <c r="F35" s="66"/>
      <c r="G35" s="66"/>
      <c r="H35" s="66"/>
      <c r="I35" s="66"/>
      <c r="J35" s="66"/>
      <c r="K35" s="30"/>
    </row>
    <row r="36" spans="3:15" ht="12.75" customHeight="1">
      <c r="C36" s="439"/>
      <c r="D36" s="440"/>
      <c r="E36" s="425"/>
      <c r="F36" s="425"/>
      <c r="G36" s="425"/>
      <c r="H36" s="425"/>
      <c r="I36" s="441"/>
      <c r="J36" s="442"/>
      <c r="K36" s="30"/>
    </row>
    <row r="37" spans="3:15" ht="12.75" customHeight="1">
      <c r="C37" s="425"/>
      <c r="D37" s="67"/>
      <c r="E37" s="443"/>
      <c r="F37" s="425"/>
      <c r="G37" s="425"/>
      <c r="H37" s="425"/>
      <c r="I37" s="425"/>
      <c r="J37" s="425"/>
      <c r="K37" s="30"/>
    </row>
    <row r="38" spans="3:15" ht="12.75" customHeight="1">
      <c r="C38" s="68"/>
      <c r="D38" s="67"/>
      <c r="E38" s="69"/>
      <c r="F38" s="69"/>
      <c r="G38" s="69"/>
      <c r="H38" s="69"/>
      <c r="I38" s="70"/>
      <c r="J38" s="64"/>
      <c r="K38" s="30"/>
    </row>
    <row r="39" spans="3:15" ht="12.75" customHeight="1">
      <c r="C39" s="447"/>
      <c r="D39" s="425"/>
      <c r="E39" s="425"/>
      <c r="F39" s="425"/>
      <c r="G39" s="425"/>
      <c r="H39" s="425"/>
      <c r="I39" s="425"/>
      <c r="J39" s="425"/>
      <c r="K39" s="30"/>
    </row>
    <row r="40" spans="3:15" ht="12.75" customHeight="1">
      <c r="C40" s="447"/>
      <c r="D40" s="425"/>
      <c r="E40" s="425"/>
      <c r="F40" s="425"/>
      <c r="G40" s="425"/>
      <c r="H40" s="425"/>
      <c r="I40" s="425"/>
      <c r="J40" s="425"/>
      <c r="K40" s="30"/>
    </row>
    <row r="41" spans="3:15" ht="12.75" customHeight="1">
      <c r="C41" s="447"/>
      <c r="D41" s="425"/>
      <c r="E41" s="425"/>
      <c r="F41" s="425"/>
      <c r="G41" s="425"/>
      <c r="H41" s="425"/>
      <c r="I41" s="425"/>
      <c r="J41" s="425"/>
      <c r="K41" s="30"/>
    </row>
    <row r="42" spans="3:15" ht="12.75" customHeight="1">
      <c r="C42" s="447"/>
      <c r="D42" s="425"/>
      <c r="E42" s="425"/>
      <c r="F42" s="425"/>
      <c r="G42" s="425"/>
      <c r="H42" s="425"/>
      <c r="I42" s="425"/>
      <c r="J42" s="425"/>
      <c r="K42" s="30"/>
    </row>
    <row r="43" spans="3:15" ht="12.75" customHeight="1">
      <c r="C43" s="68"/>
      <c r="D43" s="67"/>
      <c r="E43" s="69"/>
      <c r="F43" s="69"/>
      <c r="G43" s="69"/>
      <c r="H43" s="69"/>
      <c r="I43" s="70"/>
      <c r="J43" s="64"/>
      <c r="K43" s="30"/>
    </row>
    <row r="44" spans="3:15" ht="12.75" customHeight="1">
      <c r="C44" s="66"/>
      <c r="D44" s="66"/>
      <c r="E44" s="66"/>
      <c r="F44" s="66"/>
      <c r="G44" s="66"/>
      <c r="H44" s="439"/>
      <c r="I44" s="425"/>
      <c r="J44" s="448"/>
      <c r="K44" s="30"/>
    </row>
    <row r="45" spans="3:15" ht="12.75" customHeight="1">
      <c r="C45" s="71"/>
      <c r="D45" s="66"/>
      <c r="E45" s="66"/>
      <c r="F45" s="66"/>
      <c r="G45" s="66"/>
      <c r="H45" s="425"/>
      <c r="I45" s="425"/>
      <c r="J45" s="425"/>
      <c r="K45" s="30"/>
    </row>
    <row r="46" spans="3:15" ht="12.75" customHeight="1"/>
    <row r="47" spans="3:15" ht="12.75" customHeight="1"/>
    <row r="48" spans="3:15"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9.5" customHeight="1"/>
    <row r="65" spans="1:7" ht="12.75" customHeight="1"/>
    <row r="66" spans="1:7" ht="12.75" customHeight="1"/>
    <row r="67" spans="1:7" ht="12.75" customHeight="1">
      <c r="A67" s="53"/>
      <c r="B67" s="50"/>
      <c r="C67" s="50"/>
    </row>
    <row r="68" spans="1:7" ht="12.75" customHeight="1"/>
    <row r="69" spans="1:7" ht="12.75" customHeight="1"/>
    <row r="70" spans="1:7" ht="12.75" customHeight="1"/>
    <row r="71" spans="1:7" ht="12.75" customHeight="1"/>
    <row r="72" spans="1:7" ht="12.75" customHeight="1"/>
    <row r="73" spans="1:7" ht="12.75" customHeight="1"/>
    <row r="74" spans="1:7" ht="12.75" customHeight="1"/>
    <row r="75" spans="1:7" ht="12.75" customHeight="1"/>
    <row r="76" spans="1:7" ht="12.75" customHeight="1"/>
    <row r="77" spans="1:7" ht="12.75" customHeight="1"/>
    <row r="78" spans="1:7" ht="12.75" customHeight="1"/>
    <row r="79" spans="1:7" ht="12.75" customHeight="1"/>
    <row r="80" spans="1:7" ht="12.75" customHeight="1">
      <c r="A80" s="72"/>
      <c r="B80" s="73"/>
      <c r="C80" s="73"/>
      <c r="D80" s="73"/>
      <c r="E80" s="73"/>
      <c r="F80" s="73"/>
      <c r="G80" s="73"/>
    </row>
    <row r="81" spans="1:7" ht="12.75" customHeight="1">
      <c r="A81" s="73"/>
      <c r="B81" s="73"/>
      <c r="C81" s="73"/>
      <c r="D81" s="73"/>
      <c r="E81" s="73"/>
      <c r="F81" s="73"/>
      <c r="G81" s="73"/>
    </row>
    <row r="82" spans="1:7" ht="12.75" customHeight="1">
      <c r="A82" s="73"/>
      <c r="B82" s="73"/>
      <c r="C82" s="73"/>
      <c r="D82" s="73"/>
      <c r="E82" s="73"/>
      <c r="F82" s="73"/>
      <c r="G82" s="73"/>
    </row>
    <row r="83" spans="1:7" ht="12.75" customHeight="1">
      <c r="A83" s="73"/>
      <c r="B83" s="73"/>
      <c r="C83" s="73"/>
      <c r="D83" s="73"/>
      <c r="E83" s="73"/>
      <c r="F83" s="73"/>
      <c r="G83" s="73"/>
    </row>
    <row r="84" spans="1:7" ht="12.75" customHeight="1"/>
    <row r="85" spans="1:7" ht="12.75" customHeight="1"/>
    <row r="86" spans="1:7" ht="12.75" customHeight="1"/>
    <row r="87" spans="1:7" ht="12.75" customHeight="1"/>
    <row r="88" spans="1:7" ht="12.75" customHeight="1"/>
    <row r="89" spans="1:7" ht="12.75" customHeight="1"/>
    <row r="90" spans="1:7" ht="12.75" customHeight="1"/>
    <row r="91" spans="1:7" ht="12.75" customHeight="1"/>
    <row r="92" spans="1:7" ht="12.75" customHeight="1"/>
    <row r="93" spans="1:7" ht="12.75" customHeight="1"/>
    <row r="94" spans="1:7" ht="12.75" customHeight="1"/>
    <row r="95" spans="1:7" ht="12.75" customHeight="1"/>
    <row r="96" spans="1:7"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sheetData>
  <mergeCells count="33">
    <mergeCell ref="K11:P11"/>
    <mergeCell ref="F14:J14"/>
    <mergeCell ref="F13:J13"/>
    <mergeCell ref="A9:E9"/>
    <mergeCell ref="A8:E8"/>
    <mergeCell ref="C39:J39"/>
    <mergeCell ref="C40:J40"/>
    <mergeCell ref="C41:J41"/>
    <mergeCell ref="C42:J42"/>
    <mergeCell ref="H44:I45"/>
    <mergeCell ref="J44:J45"/>
    <mergeCell ref="N27:N29"/>
    <mergeCell ref="C34:J34"/>
    <mergeCell ref="C36:C37"/>
    <mergeCell ref="D36:H36"/>
    <mergeCell ref="I36:I37"/>
    <mergeCell ref="J36:J37"/>
    <mergeCell ref="E37:H37"/>
    <mergeCell ref="J30:P30"/>
    <mergeCell ref="A30:E30"/>
    <mergeCell ref="A31:E31"/>
    <mergeCell ref="A32:E32"/>
    <mergeCell ref="E5:J7"/>
    <mergeCell ref="K9:P9"/>
    <mergeCell ref="A2:E2"/>
    <mergeCell ref="A3:E3"/>
    <mergeCell ref="A4:E4"/>
    <mergeCell ref="F21:G21"/>
    <mergeCell ref="C26:J26"/>
    <mergeCell ref="C27:I27"/>
    <mergeCell ref="B21:C21"/>
    <mergeCell ref="A24:E24"/>
    <mergeCell ref="A25:E25"/>
  </mergeCells>
  <pageMargins left="0.51181102362204722" right="0.51181102362204722" top="0.78740157480314965" bottom="0.78740157480314965" header="0" footer="0"/>
  <pageSetup paperSize="9" scale="12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911"/>
  <sheetViews>
    <sheetView topLeftCell="B1" zoomScale="80" zoomScaleNormal="80" workbookViewId="0">
      <selection activeCell="O20" sqref="O20"/>
    </sheetView>
  </sheetViews>
  <sheetFormatPr defaultColWidth="14.42578125" defaultRowHeight="15" customHeight="1"/>
  <cols>
    <col min="1" max="1" width="7.28515625" style="1" customWidth="1"/>
    <col min="2" max="2" width="21.140625" style="2" customWidth="1"/>
    <col min="3" max="3" width="61.85546875" style="1" customWidth="1"/>
    <col min="4" max="4" width="7.28515625" style="2" customWidth="1"/>
    <col min="5" max="5" width="15.7109375" style="93" bestFit="1" customWidth="1"/>
    <col min="6" max="6" width="9.28515625" style="2" customWidth="1"/>
    <col min="7" max="7" width="14.5703125" style="1" customWidth="1"/>
    <col min="8" max="8" width="13.5703125" style="1" customWidth="1"/>
    <col min="9" max="9" width="17.28515625" style="2" customWidth="1"/>
    <col min="10" max="13" width="8.7109375" style="1" customWidth="1"/>
    <col min="14" max="16384" width="14.42578125" style="1"/>
  </cols>
  <sheetData>
    <row r="2" spans="1:16" ht="20.25" customHeight="1">
      <c r="A2" s="451" t="s">
        <v>10</v>
      </c>
      <c r="B2" s="451"/>
      <c r="C2" s="451"/>
      <c r="D2" s="451"/>
      <c r="E2" s="451"/>
      <c r="F2" s="451"/>
      <c r="G2" s="451"/>
      <c r="H2" s="451"/>
      <c r="I2" s="451"/>
    </row>
    <row r="3" spans="1:16" ht="18" customHeight="1">
      <c r="A3" s="451" t="s">
        <v>9</v>
      </c>
      <c r="B3" s="451"/>
      <c r="C3" s="451"/>
      <c r="D3" s="451"/>
      <c r="E3" s="451"/>
      <c r="F3" s="451"/>
      <c r="G3" s="451"/>
      <c r="H3" s="451"/>
      <c r="I3" s="451"/>
    </row>
    <row r="4" spans="1:16" ht="18" customHeight="1">
      <c r="A4" s="451" t="s">
        <v>20</v>
      </c>
      <c r="B4" s="451"/>
      <c r="C4" s="451"/>
      <c r="D4" s="451"/>
      <c r="E4" s="451"/>
      <c r="F4" s="451"/>
      <c r="G4" s="451"/>
      <c r="H4" s="451"/>
      <c r="I4" s="451"/>
    </row>
    <row r="5" spans="1:16" ht="9.75" customHeight="1" thickBot="1">
      <c r="A5" s="5"/>
      <c r="B5" s="5"/>
      <c r="C5" s="6"/>
      <c r="D5" s="6"/>
      <c r="E5" s="6"/>
      <c r="F5" s="6"/>
      <c r="G5" s="6"/>
      <c r="H5" s="6"/>
      <c r="I5" s="6"/>
    </row>
    <row r="6" spans="1:16" ht="16.5" customHeight="1">
      <c r="A6" s="5"/>
      <c r="B6" s="5"/>
      <c r="C6" s="4"/>
      <c r="D6" s="480" t="s">
        <v>17</v>
      </c>
      <c r="E6" s="453">
        <v>44531</v>
      </c>
      <c r="F6" s="454"/>
      <c r="G6" s="96" t="s">
        <v>60</v>
      </c>
      <c r="H6" s="97" t="s">
        <v>23</v>
      </c>
      <c r="I6" s="482" t="s">
        <v>25</v>
      </c>
      <c r="K6" s="452"/>
      <c r="L6" s="452"/>
      <c r="M6" s="452"/>
      <c r="N6" s="452"/>
      <c r="O6" s="452"/>
      <c r="P6" s="452"/>
    </row>
    <row r="7" spans="1:16" ht="17.45" customHeight="1" thickBot="1">
      <c r="A7" s="20"/>
      <c r="D7" s="481"/>
      <c r="E7" s="455"/>
      <c r="F7" s="456"/>
      <c r="G7" s="98" t="s">
        <v>61</v>
      </c>
      <c r="H7" s="99">
        <v>0.1696</v>
      </c>
      <c r="I7" s="483"/>
      <c r="K7" s="452"/>
      <c r="L7" s="452"/>
      <c r="M7" s="452"/>
      <c r="N7" s="452"/>
      <c r="O7" s="452"/>
      <c r="P7" s="452"/>
    </row>
    <row r="8" spans="1:16" ht="12.75" customHeight="1">
      <c r="A8" s="19"/>
      <c r="K8" s="452"/>
      <c r="L8" s="452"/>
      <c r="M8" s="452"/>
      <c r="N8" s="452"/>
      <c r="O8" s="452"/>
      <c r="P8" s="452"/>
    </row>
    <row r="9" spans="1:16" ht="19.149999999999999" customHeight="1">
      <c r="A9" s="473" t="s">
        <v>39</v>
      </c>
      <c r="B9" s="473"/>
      <c r="C9" s="473"/>
      <c r="D9" s="473"/>
      <c r="E9" s="473"/>
      <c r="F9" s="473"/>
      <c r="G9" s="473"/>
      <c r="H9" s="473"/>
      <c r="I9" s="473"/>
      <c r="K9" s="452"/>
      <c r="L9" s="452"/>
      <c r="M9" s="452"/>
      <c r="N9" s="452"/>
      <c r="O9" s="452"/>
      <c r="P9" s="452"/>
    </row>
    <row r="10" spans="1:16" ht="12.75" customHeight="1">
      <c r="A10" s="19"/>
    </row>
    <row r="11" spans="1:16" ht="12.75" customHeight="1" thickBot="1">
      <c r="A11" s="3"/>
      <c r="B11" s="3"/>
      <c r="C11" s="3"/>
      <c r="D11" s="3"/>
      <c r="E11" s="3"/>
      <c r="F11" s="3"/>
      <c r="G11" s="3"/>
      <c r="H11" s="3"/>
      <c r="I11" s="3"/>
    </row>
    <row r="12" spans="1:16" ht="12.75" customHeight="1">
      <c r="A12" s="485" t="s">
        <v>63</v>
      </c>
      <c r="B12" s="475" t="s">
        <v>7</v>
      </c>
      <c r="C12" s="477" t="s">
        <v>6</v>
      </c>
      <c r="D12" s="479" t="s">
        <v>1</v>
      </c>
      <c r="E12" s="460" t="s">
        <v>5</v>
      </c>
      <c r="F12" s="460" t="s">
        <v>62</v>
      </c>
      <c r="G12" s="460" t="s">
        <v>4</v>
      </c>
      <c r="H12" s="487" t="s">
        <v>19</v>
      </c>
      <c r="I12" s="458" t="s">
        <v>3</v>
      </c>
    </row>
    <row r="13" spans="1:16" ht="42.75" customHeight="1" thickBot="1">
      <c r="A13" s="486"/>
      <c r="B13" s="476"/>
      <c r="C13" s="478"/>
      <c r="D13" s="476"/>
      <c r="E13" s="461"/>
      <c r="F13" s="484"/>
      <c r="G13" s="474"/>
      <c r="H13" s="474"/>
      <c r="I13" s="459"/>
    </row>
    <row r="14" spans="1:16" ht="21.75" customHeight="1">
      <c r="A14" s="81" t="s">
        <v>28</v>
      </c>
      <c r="B14" s="457" t="s">
        <v>26</v>
      </c>
      <c r="C14" s="457"/>
      <c r="D14" s="457"/>
      <c r="E14" s="457"/>
      <c r="F14" s="457"/>
      <c r="G14" s="457"/>
      <c r="H14" s="457"/>
      <c r="I14" s="457"/>
    </row>
    <row r="15" spans="1:16" s="17" customFormat="1" ht="47.25">
      <c r="A15" s="81" t="s">
        <v>2</v>
      </c>
      <c r="B15" s="85" t="s">
        <v>33</v>
      </c>
      <c r="C15" s="82" t="s">
        <v>65</v>
      </c>
      <c r="D15" s="94" t="s">
        <v>11</v>
      </c>
      <c r="E15" s="84">
        <v>500.96</v>
      </c>
      <c r="F15" s="83" t="str">
        <f>G6</f>
        <v xml:space="preserve">BDI 1 </v>
      </c>
      <c r="G15" s="84">
        <f>ROUND(E15+(E15*$H$6),2)</f>
        <v>619.64</v>
      </c>
      <c r="H15" s="94" t="e">
        <f>#REF!</f>
        <v>#REF!</v>
      </c>
      <c r="I15" s="123" t="e">
        <f>ROUND(G15*H15,2)</f>
        <v>#REF!</v>
      </c>
    </row>
    <row r="16" spans="1:16" s="17" customFormat="1" ht="31.5">
      <c r="A16" s="81" t="s">
        <v>34</v>
      </c>
      <c r="B16" s="85">
        <v>1915</v>
      </c>
      <c r="C16" s="82" t="s">
        <v>24</v>
      </c>
      <c r="D16" s="94" t="s">
        <v>22</v>
      </c>
      <c r="E16" s="84">
        <v>103.31</v>
      </c>
      <c r="F16" s="87" t="str">
        <f>G6</f>
        <v xml:space="preserve">BDI 1 </v>
      </c>
      <c r="G16" s="86">
        <f>ROUND(E16+(E16*$H$6),2)</f>
        <v>127.78</v>
      </c>
      <c r="H16" s="94" t="e">
        <f>#REF!</f>
        <v>#REF!</v>
      </c>
      <c r="I16" s="123" t="e">
        <f>ROUND(G16*H16,2)</f>
        <v>#REF!</v>
      </c>
    </row>
    <row r="17" spans="1:9" s="17" customFormat="1" ht="31.5">
      <c r="A17" s="464"/>
      <c r="B17" s="464"/>
      <c r="C17" s="464"/>
      <c r="D17" s="464"/>
      <c r="E17" s="464"/>
      <c r="F17" s="464"/>
      <c r="G17" s="465"/>
      <c r="H17" s="88" t="s">
        <v>18</v>
      </c>
      <c r="I17" s="117" t="e">
        <f>ROUND(SUM(I15:I16),2)</f>
        <v>#REF!</v>
      </c>
    </row>
    <row r="18" spans="1:9" ht="27" customHeight="1">
      <c r="A18" s="116" t="s">
        <v>27</v>
      </c>
      <c r="B18" s="462" t="s">
        <v>101</v>
      </c>
      <c r="C18" s="463"/>
      <c r="D18" s="463"/>
      <c r="E18" s="463"/>
      <c r="F18" s="463"/>
      <c r="G18" s="463"/>
      <c r="H18" s="463"/>
      <c r="I18" s="463"/>
    </row>
    <row r="19" spans="1:9" s="17" customFormat="1" ht="42" customHeight="1">
      <c r="A19" s="89" t="s">
        <v>31</v>
      </c>
      <c r="B19" s="85" t="s">
        <v>102</v>
      </c>
      <c r="C19" s="82" t="s">
        <v>103</v>
      </c>
      <c r="D19" s="107" t="s">
        <v>11</v>
      </c>
      <c r="E19" s="84"/>
      <c r="F19" s="106" t="s">
        <v>60</v>
      </c>
      <c r="G19" s="94">
        <f t="shared" ref="G19:G23" si="0">ROUND(E19+(E19*$H$6),2)</f>
        <v>0</v>
      </c>
      <c r="H19" s="101"/>
      <c r="I19" s="123">
        <f>ROUND(G19*H19,2)</f>
        <v>0</v>
      </c>
    </row>
    <row r="20" spans="1:9" s="17" customFormat="1" ht="80.25" customHeight="1">
      <c r="A20" s="89" t="s">
        <v>30</v>
      </c>
      <c r="B20" s="85" t="s">
        <v>104</v>
      </c>
      <c r="C20" s="91" t="s">
        <v>105</v>
      </c>
      <c r="D20" s="107" t="s">
        <v>1</v>
      </c>
      <c r="E20" s="84"/>
      <c r="F20" s="94" t="s">
        <v>60</v>
      </c>
      <c r="G20" s="94">
        <f t="shared" si="0"/>
        <v>0</v>
      </c>
      <c r="H20" s="101"/>
      <c r="I20" s="123">
        <f t="shared" ref="I20:I24" si="1">ROUND(G20*H20,2)</f>
        <v>0</v>
      </c>
    </row>
    <row r="21" spans="1:9" s="17" customFormat="1" ht="48.75" customHeight="1">
      <c r="A21" s="89" t="s">
        <v>32</v>
      </c>
      <c r="B21" s="85" t="s">
        <v>106</v>
      </c>
      <c r="C21" s="82" t="s">
        <v>107</v>
      </c>
      <c r="D21" s="107" t="s">
        <v>81</v>
      </c>
      <c r="E21" s="84"/>
      <c r="F21" s="94" t="s">
        <v>60</v>
      </c>
      <c r="G21" s="94">
        <f t="shared" si="0"/>
        <v>0</v>
      </c>
      <c r="H21" s="101"/>
      <c r="I21" s="123">
        <f t="shared" si="1"/>
        <v>0</v>
      </c>
    </row>
    <row r="22" spans="1:9" s="17" customFormat="1" ht="30.75" customHeight="1">
      <c r="A22" s="116">
        <v>3</v>
      </c>
      <c r="B22" s="469" t="s">
        <v>108</v>
      </c>
      <c r="C22" s="470"/>
      <c r="D22" s="470"/>
      <c r="E22" s="470"/>
      <c r="F22" s="470"/>
      <c r="G22" s="470"/>
      <c r="H22" s="470"/>
      <c r="I22" s="471"/>
    </row>
    <row r="23" spans="1:9" s="17" customFormat="1" ht="87" customHeight="1">
      <c r="A23" s="89" t="s">
        <v>37</v>
      </c>
      <c r="B23" s="85" t="s">
        <v>111</v>
      </c>
      <c r="C23" s="82" t="s">
        <v>114</v>
      </c>
      <c r="D23" s="92" t="s">
        <v>1</v>
      </c>
      <c r="E23" s="143"/>
      <c r="F23" s="84" t="s">
        <v>60</v>
      </c>
      <c r="G23" s="94">
        <f t="shared" si="0"/>
        <v>0</v>
      </c>
      <c r="H23" s="100"/>
      <c r="I23" s="123">
        <f t="shared" si="1"/>
        <v>0</v>
      </c>
    </row>
    <row r="24" spans="1:9" s="17" customFormat="1" ht="71.25" customHeight="1">
      <c r="A24" s="89" t="s">
        <v>38</v>
      </c>
      <c r="B24" s="85" t="s">
        <v>112</v>
      </c>
      <c r="C24" s="82" t="s">
        <v>113</v>
      </c>
      <c r="D24" s="92" t="s">
        <v>1</v>
      </c>
      <c r="E24" s="84"/>
      <c r="F24" s="84" t="s">
        <v>64</v>
      </c>
      <c r="G24" s="95">
        <f>ROUND(E24+(E24*H7),2)</f>
        <v>0</v>
      </c>
      <c r="H24" s="100"/>
      <c r="I24" s="123">
        <f t="shared" si="1"/>
        <v>0</v>
      </c>
    </row>
    <row r="25" spans="1:9" s="17" customFormat="1" ht="32.25" customHeight="1">
      <c r="A25" s="116">
        <v>4</v>
      </c>
      <c r="B25" s="469" t="s">
        <v>115</v>
      </c>
      <c r="C25" s="470"/>
      <c r="D25" s="470"/>
      <c r="E25" s="470"/>
      <c r="F25" s="470"/>
      <c r="G25" s="470"/>
      <c r="H25" s="470"/>
      <c r="I25" s="471"/>
    </row>
    <row r="26" spans="1:9" s="17" customFormat="1" ht="57.75" customHeight="1">
      <c r="A26" s="89">
        <v>3</v>
      </c>
      <c r="B26" s="85" t="s">
        <v>118</v>
      </c>
      <c r="C26" s="82" t="s">
        <v>119</v>
      </c>
      <c r="D26" s="92" t="s">
        <v>1</v>
      </c>
      <c r="E26" s="115"/>
      <c r="F26" s="84" t="s">
        <v>64</v>
      </c>
      <c r="G26" s="95"/>
      <c r="H26" s="100"/>
      <c r="I26" s="123">
        <f>ROUND(G26*H26,2)</f>
        <v>0</v>
      </c>
    </row>
    <row r="27" spans="1:9" s="17" customFormat="1" ht="105" customHeight="1">
      <c r="A27" s="89" t="s">
        <v>109</v>
      </c>
      <c r="B27" s="85" t="s">
        <v>116</v>
      </c>
      <c r="C27" s="82" t="s">
        <v>117</v>
      </c>
      <c r="D27" s="92" t="s">
        <v>1</v>
      </c>
      <c r="E27" s="115"/>
      <c r="F27" s="84" t="s">
        <v>64</v>
      </c>
      <c r="G27" s="95">
        <f>ROUND(E26+(E26*$H$7),2)</f>
        <v>0</v>
      </c>
      <c r="H27" s="100"/>
      <c r="I27" s="123">
        <f>ROUND(G27*H27,2)</f>
        <v>0</v>
      </c>
    </row>
    <row r="28" spans="1:9" s="17" customFormat="1" ht="105" customHeight="1">
      <c r="A28" s="89" t="s">
        <v>110</v>
      </c>
      <c r="B28" s="85" t="s">
        <v>121</v>
      </c>
      <c r="C28" s="82" t="s">
        <v>122</v>
      </c>
      <c r="D28" s="92"/>
      <c r="E28" s="115"/>
      <c r="F28" s="84"/>
      <c r="G28" s="95"/>
      <c r="H28" s="100"/>
      <c r="I28" s="123"/>
    </row>
    <row r="29" spans="1:9" s="17" customFormat="1" ht="105" customHeight="1">
      <c r="A29" s="89" t="s">
        <v>120</v>
      </c>
      <c r="B29" s="85"/>
      <c r="C29" s="82"/>
      <c r="D29" s="92"/>
      <c r="E29" s="115"/>
      <c r="F29" s="84"/>
      <c r="G29" s="95"/>
      <c r="H29" s="100"/>
      <c r="I29" s="123"/>
    </row>
    <row r="30" spans="1:9" s="17" customFormat="1" ht="105" customHeight="1">
      <c r="A30" s="89"/>
      <c r="B30" s="85"/>
      <c r="C30" s="82"/>
      <c r="D30" s="92"/>
      <c r="E30" s="115"/>
      <c r="F30" s="84"/>
      <c r="G30" s="95"/>
      <c r="H30" s="100"/>
      <c r="I30" s="123"/>
    </row>
    <row r="31" spans="1:9" s="17" customFormat="1" ht="105" customHeight="1">
      <c r="A31" s="89" t="s">
        <v>110</v>
      </c>
      <c r="B31" s="85"/>
      <c r="C31" s="82"/>
      <c r="D31" s="92" t="s">
        <v>1</v>
      </c>
      <c r="E31" s="115"/>
      <c r="F31" s="84" t="s">
        <v>64</v>
      </c>
      <c r="G31" s="95"/>
      <c r="H31" s="100"/>
      <c r="I31" s="123">
        <f>ROUND(G31*H31,2)</f>
        <v>0</v>
      </c>
    </row>
    <row r="32" spans="1:9" s="17" customFormat="1" ht="20.25" customHeight="1">
      <c r="A32" s="109"/>
      <c r="B32" s="110"/>
      <c r="C32" s="111"/>
      <c r="D32" s="112"/>
      <c r="E32" s="113"/>
      <c r="F32" s="114"/>
      <c r="G32" s="112"/>
      <c r="H32" s="88" t="s">
        <v>18</v>
      </c>
      <c r="I32" s="117">
        <f>ROUND(SUM(I19:I31),2)</f>
        <v>0</v>
      </c>
    </row>
    <row r="33" spans="1:16" s="17" customFormat="1" ht="28.5" customHeight="1">
      <c r="A33" s="146" t="s">
        <v>41</v>
      </c>
      <c r="B33" s="466"/>
      <c r="C33" s="466"/>
      <c r="D33" s="466"/>
      <c r="E33" s="466"/>
      <c r="F33" s="466"/>
      <c r="G33" s="466"/>
      <c r="H33" s="466"/>
      <c r="I33" s="466"/>
    </row>
    <row r="34" spans="1:16" s="17" customFormat="1" ht="15.75">
      <c r="A34" s="109"/>
      <c r="B34" s="110"/>
      <c r="C34" s="111"/>
      <c r="D34" s="147"/>
      <c r="E34" s="148"/>
      <c r="F34" s="114"/>
      <c r="G34" s="149"/>
      <c r="H34" s="150"/>
      <c r="I34" s="151"/>
    </row>
    <row r="35" spans="1:16" s="17" customFormat="1" ht="225.75" customHeight="1">
      <c r="A35" s="109"/>
      <c r="B35" s="110"/>
      <c r="C35" s="152"/>
      <c r="D35" s="147"/>
      <c r="E35" s="153"/>
      <c r="F35" s="114"/>
      <c r="G35" s="149"/>
      <c r="H35" s="150"/>
      <c r="I35" s="151"/>
    </row>
    <row r="36" spans="1:16" s="17" customFormat="1" ht="84" customHeight="1">
      <c r="A36" s="109"/>
      <c r="B36" s="110"/>
      <c r="C36" s="152"/>
      <c r="D36" s="147"/>
      <c r="E36" s="153"/>
      <c r="F36" s="114"/>
      <c r="G36" s="149"/>
      <c r="H36" s="150"/>
      <c r="I36" s="151"/>
    </row>
    <row r="37" spans="1:16" s="17" customFormat="1" ht="195.75" customHeight="1">
      <c r="A37" s="109"/>
      <c r="B37" s="110"/>
      <c r="C37" s="152"/>
      <c r="D37" s="147"/>
      <c r="E37" s="18"/>
      <c r="F37" s="114"/>
      <c r="G37" s="149"/>
      <c r="H37" s="150"/>
      <c r="I37" s="151"/>
    </row>
    <row r="38" spans="1:16" ht="18.75" customHeight="1">
      <c r="A38" s="468"/>
      <c r="B38" s="468"/>
      <c r="C38" s="468"/>
      <c r="D38" s="468"/>
      <c r="E38" s="468"/>
      <c r="F38" s="468"/>
      <c r="G38" s="468"/>
      <c r="H38" s="154"/>
      <c r="I38" s="155"/>
    </row>
    <row r="39" spans="1:16" ht="30.75" customHeight="1">
      <c r="A39" s="156"/>
      <c r="B39" s="467"/>
      <c r="C39" s="467"/>
      <c r="D39" s="467"/>
      <c r="E39" s="467"/>
      <c r="F39" s="467"/>
      <c r="G39" s="467"/>
      <c r="H39" s="467"/>
      <c r="I39" s="467"/>
    </row>
    <row r="40" spans="1:16" ht="64.5" customHeight="1">
      <c r="A40" s="109"/>
      <c r="B40" s="110"/>
      <c r="C40" s="157"/>
      <c r="D40" s="112"/>
      <c r="E40" s="114"/>
      <c r="F40" s="114"/>
      <c r="G40" s="149"/>
      <c r="H40" s="158"/>
      <c r="I40" s="159"/>
    </row>
    <row r="41" spans="1:16" ht="15.75">
      <c r="A41" s="109"/>
      <c r="B41" s="160"/>
      <c r="C41" s="161"/>
      <c r="D41" s="93"/>
      <c r="E41" s="162"/>
      <c r="F41" s="160"/>
      <c r="G41" s="163"/>
      <c r="H41" s="164"/>
      <c r="I41" s="163"/>
    </row>
    <row r="42" spans="1:16" ht="41.25" customHeight="1">
      <c r="A42" s="452"/>
      <c r="B42" s="452"/>
      <c r="C42" s="452"/>
      <c r="D42" s="452"/>
      <c r="E42" s="452"/>
      <c r="F42" s="452"/>
      <c r="G42" s="452"/>
      <c r="H42" s="165"/>
      <c r="I42" s="155"/>
    </row>
    <row r="43" spans="1:16" ht="23.25" customHeight="1">
      <c r="H43" s="165"/>
      <c r="I43" s="166"/>
      <c r="P43" s="118"/>
    </row>
    <row r="44" spans="1:16" ht="12.75" customHeight="1">
      <c r="I44" s="108"/>
    </row>
    <row r="45" spans="1:16" ht="12.75" customHeight="1">
      <c r="I45" s="108"/>
    </row>
    <row r="46" spans="1:16" ht="19.5" customHeight="1">
      <c r="F46" s="472"/>
      <c r="G46" s="472"/>
      <c r="H46" s="472"/>
      <c r="I46" s="472"/>
    </row>
    <row r="47" spans="1:16" ht="12.75" customHeight="1">
      <c r="I47" s="108"/>
    </row>
    <row r="48" spans="1:16" ht="12.75" customHeight="1">
      <c r="I48" s="108"/>
    </row>
    <row r="49" spans="1:9" ht="18.75" customHeight="1">
      <c r="A49" s="332" t="s">
        <v>99</v>
      </c>
      <c r="B49" s="332"/>
      <c r="C49" s="332"/>
      <c r="D49" s="332"/>
      <c r="E49" s="332"/>
      <c r="F49" s="332"/>
      <c r="G49" s="332"/>
      <c r="H49" s="332"/>
      <c r="I49" s="332"/>
    </row>
    <row r="50" spans="1:9" ht="21" customHeight="1">
      <c r="A50" s="332" t="s">
        <v>93</v>
      </c>
      <c r="B50" s="332"/>
      <c r="C50" s="332"/>
      <c r="D50" s="332"/>
      <c r="E50" s="332"/>
      <c r="F50" s="332"/>
      <c r="G50" s="332"/>
      <c r="H50" s="332"/>
      <c r="I50" s="332"/>
    </row>
    <row r="51" spans="1:9" ht="21" customHeight="1">
      <c r="A51" s="332" t="s">
        <v>94</v>
      </c>
      <c r="B51" s="332"/>
      <c r="C51" s="332"/>
      <c r="D51" s="332"/>
      <c r="E51" s="332"/>
      <c r="F51" s="332"/>
      <c r="G51" s="332"/>
      <c r="H51" s="332"/>
      <c r="I51" s="332"/>
    </row>
    <row r="52" spans="1:9" ht="12.75" customHeight="1">
      <c r="I52" s="108"/>
    </row>
    <row r="53" spans="1:9" ht="12.75" customHeight="1">
      <c r="I53" s="108"/>
    </row>
    <row r="54" spans="1:9" ht="12.75" customHeight="1">
      <c r="I54" s="108"/>
    </row>
    <row r="55" spans="1:9" ht="12.75" customHeight="1">
      <c r="I55" s="108"/>
    </row>
    <row r="56" spans="1:9" ht="12.75" customHeight="1">
      <c r="I56" s="108"/>
    </row>
    <row r="57" spans="1:9" ht="12.75" customHeight="1">
      <c r="I57" s="108"/>
    </row>
    <row r="58" spans="1:9" ht="12.75" customHeight="1">
      <c r="I58" s="108"/>
    </row>
    <row r="59" spans="1:9" ht="12.75" customHeight="1">
      <c r="I59" s="108"/>
    </row>
    <row r="60" spans="1:9" ht="12.75" customHeight="1">
      <c r="I60" s="108"/>
    </row>
    <row r="61" spans="1:9" ht="12.75" customHeight="1">
      <c r="I61" s="108"/>
    </row>
    <row r="62" spans="1:9" ht="12.75" customHeight="1">
      <c r="I62" s="108"/>
    </row>
    <row r="63" spans="1:9" ht="12.75" customHeight="1">
      <c r="I63" s="108"/>
    </row>
    <row r="64" spans="1:9" ht="12.75" customHeight="1">
      <c r="I64" s="108"/>
    </row>
    <row r="65" spans="9:9" ht="12.75" customHeight="1">
      <c r="I65" s="108"/>
    </row>
    <row r="66" spans="9:9" ht="12.75" customHeight="1">
      <c r="I66" s="108"/>
    </row>
    <row r="67" spans="9:9" ht="12.75" customHeight="1">
      <c r="I67" s="108"/>
    </row>
    <row r="68" spans="9:9" ht="12.75" customHeight="1">
      <c r="I68" s="108"/>
    </row>
    <row r="69" spans="9:9" ht="12.75" customHeight="1">
      <c r="I69" s="108"/>
    </row>
    <row r="70" spans="9:9" ht="12.75" customHeight="1">
      <c r="I70" s="108"/>
    </row>
    <row r="71" spans="9:9" ht="12.75" customHeight="1">
      <c r="I71" s="108"/>
    </row>
    <row r="72" spans="9:9" ht="12.75" customHeight="1">
      <c r="I72" s="108"/>
    </row>
    <row r="73" spans="9:9" ht="12.75" customHeight="1">
      <c r="I73" s="108"/>
    </row>
    <row r="74" spans="9:9" ht="12.75" customHeight="1">
      <c r="I74" s="108"/>
    </row>
    <row r="75" spans="9:9" ht="12.75" customHeight="1">
      <c r="I75" s="108"/>
    </row>
    <row r="76" spans="9:9" ht="12.75" customHeight="1">
      <c r="I76" s="108"/>
    </row>
    <row r="77" spans="9:9" ht="12.75" customHeight="1">
      <c r="I77" s="108"/>
    </row>
    <row r="78" spans="9:9" ht="12.75" customHeight="1">
      <c r="I78" s="108"/>
    </row>
    <row r="79" spans="9:9" ht="12.75" customHeight="1">
      <c r="I79" s="108"/>
    </row>
    <row r="80" spans="9:9" ht="12.75" customHeight="1">
      <c r="I80" s="108"/>
    </row>
    <row r="81" spans="9:9" ht="12.75" customHeight="1">
      <c r="I81" s="108"/>
    </row>
    <row r="82" spans="9:9" ht="12.75" customHeight="1">
      <c r="I82" s="108"/>
    </row>
    <row r="83" spans="9:9" ht="12.75" customHeight="1">
      <c r="I83" s="108"/>
    </row>
    <row r="84" spans="9:9" ht="12.75" customHeight="1">
      <c r="I84" s="108"/>
    </row>
    <row r="85" spans="9:9" ht="12.75" customHeight="1">
      <c r="I85" s="108"/>
    </row>
    <row r="86" spans="9:9" ht="12.75" customHeight="1">
      <c r="I86" s="108"/>
    </row>
    <row r="87" spans="9:9" ht="12.75" customHeight="1">
      <c r="I87" s="108"/>
    </row>
    <row r="88" spans="9:9" ht="12.75" customHeight="1">
      <c r="I88" s="108"/>
    </row>
    <row r="89" spans="9:9" ht="12.75" customHeight="1">
      <c r="I89" s="108"/>
    </row>
    <row r="90" spans="9:9" ht="12.75" customHeight="1">
      <c r="I90" s="108"/>
    </row>
    <row r="91" spans="9:9" ht="12.75" customHeight="1">
      <c r="I91" s="108"/>
    </row>
    <row r="92" spans="9:9" ht="12.75" customHeight="1">
      <c r="I92" s="108"/>
    </row>
    <row r="93" spans="9:9" ht="12.75" customHeight="1">
      <c r="I93" s="108"/>
    </row>
    <row r="94" spans="9:9" ht="12.75" customHeight="1">
      <c r="I94" s="108"/>
    </row>
    <row r="95" spans="9:9" ht="12.75" customHeight="1">
      <c r="I95" s="108"/>
    </row>
    <row r="96" spans="9:9" ht="12.75" customHeight="1">
      <c r="I96" s="108"/>
    </row>
    <row r="97" spans="9:9" ht="12.75" customHeight="1">
      <c r="I97" s="108"/>
    </row>
    <row r="98" spans="9:9" ht="12.75" customHeight="1">
      <c r="I98" s="108"/>
    </row>
    <row r="99" spans="9:9" ht="12.75" customHeight="1">
      <c r="I99" s="108"/>
    </row>
    <row r="100" spans="9:9" ht="12.75" customHeight="1">
      <c r="I100" s="108"/>
    </row>
    <row r="101" spans="9:9" ht="12.75" customHeight="1">
      <c r="I101" s="108"/>
    </row>
    <row r="102" spans="9:9" ht="12.75" customHeight="1">
      <c r="I102" s="108"/>
    </row>
    <row r="103" spans="9:9" ht="12.75" customHeight="1">
      <c r="I103" s="108"/>
    </row>
    <row r="104" spans="9:9" ht="12.75" customHeight="1">
      <c r="I104" s="108"/>
    </row>
    <row r="105" spans="9:9" ht="12.75" customHeight="1">
      <c r="I105" s="108"/>
    </row>
    <row r="106" spans="9:9" ht="12.75" customHeight="1">
      <c r="I106" s="108"/>
    </row>
    <row r="107" spans="9:9" ht="12.75" customHeight="1">
      <c r="I107" s="108"/>
    </row>
    <row r="108" spans="9:9" ht="12.75" customHeight="1">
      <c r="I108" s="108"/>
    </row>
    <row r="109" spans="9:9" ht="12.75" customHeight="1">
      <c r="I109" s="108"/>
    </row>
    <row r="110" spans="9:9" ht="12.75" customHeight="1">
      <c r="I110" s="108"/>
    </row>
    <row r="111" spans="9:9" ht="12.75" customHeight="1">
      <c r="I111" s="108"/>
    </row>
    <row r="112" spans="9:9" ht="12.75" customHeight="1">
      <c r="I112" s="108"/>
    </row>
    <row r="113" spans="9:9" ht="12.75" customHeight="1">
      <c r="I113" s="108"/>
    </row>
    <row r="114" spans="9:9" ht="12.75" customHeight="1">
      <c r="I114" s="108"/>
    </row>
    <row r="115" spans="9:9" ht="12.75" customHeight="1">
      <c r="I115" s="108"/>
    </row>
    <row r="116" spans="9:9" ht="12.75" customHeight="1">
      <c r="I116" s="108"/>
    </row>
    <row r="117" spans="9:9" ht="12.75" customHeight="1">
      <c r="I117" s="108"/>
    </row>
    <row r="118" spans="9:9" ht="12.75" customHeight="1">
      <c r="I118" s="108"/>
    </row>
    <row r="119" spans="9:9" ht="12.75" customHeight="1">
      <c r="I119" s="108"/>
    </row>
    <row r="120" spans="9:9" ht="12.75" customHeight="1">
      <c r="I120" s="108"/>
    </row>
    <row r="121" spans="9:9" ht="12.75" customHeight="1">
      <c r="I121" s="108"/>
    </row>
    <row r="122" spans="9:9" ht="12.75" customHeight="1">
      <c r="I122" s="108"/>
    </row>
    <row r="123" spans="9:9" ht="12.75" customHeight="1">
      <c r="I123" s="108"/>
    </row>
    <row r="124" spans="9:9" ht="12.75" customHeight="1">
      <c r="I124" s="108"/>
    </row>
    <row r="125" spans="9:9" ht="12.75" customHeight="1">
      <c r="I125" s="108"/>
    </row>
    <row r="126" spans="9:9" ht="12.75" customHeight="1">
      <c r="I126" s="108"/>
    </row>
    <row r="127" spans="9:9" ht="12.75" customHeight="1">
      <c r="I127" s="108"/>
    </row>
    <row r="128" spans="9:9" ht="12.75" customHeight="1">
      <c r="I128" s="108"/>
    </row>
    <row r="129" spans="9:9" ht="12.75" customHeight="1">
      <c r="I129" s="108"/>
    </row>
    <row r="130" spans="9:9" ht="12.75" customHeight="1">
      <c r="I130" s="108"/>
    </row>
    <row r="131" spans="9:9" ht="12.75" customHeight="1">
      <c r="I131" s="108"/>
    </row>
    <row r="132" spans="9:9" ht="12.75" customHeight="1">
      <c r="I132" s="108"/>
    </row>
    <row r="133" spans="9:9" ht="12.75" customHeight="1">
      <c r="I133" s="108"/>
    </row>
    <row r="134" spans="9:9" ht="12.75" customHeight="1">
      <c r="I134" s="108"/>
    </row>
    <row r="135" spans="9:9" ht="12.75" customHeight="1">
      <c r="I135" s="108"/>
    </row>
    <row r="136" spans="9:9" ht="12.75" customHeight="1">
      <c r="I136" s="108"/>
    </row>
    <row r="137" spans="9:9" ht="12.75" customHeight="1">
      <c r="I137" s="108"/>
    </row>
    <row r="138" spans="9:9" ht="12.75" customHeight="1">
      <c r="I138" s="108"/>
    </row>
    <row r="139" spans="9:9" ht="12.75" customHeight="1">
      <c r="I139" s="108"/>
    </row>
    <row r="140" spans="9:9" ht="12.75" customHeight="1">
      <c r="I140" s="108"/>
    </row>
    <row r="141" spans="9:9" ht="12.75" customHeight="1">
      <c r="I141" s="108"/>
    </row>
    <row r="142" spans="9:9" ht="12.75" customHeight="1">
      <c r="I142" s="108"/>
    </row>
    <row r="143" spans="9:9" ht="12.75" customHeight="1">
      <c r="I143" s="108"/>
    </row>
    <row r="144" spans="9:9" ht="12.75" customHeight="1">
      <c r="I144" s="108"/>
    </row>
    <row r="145" spans="9:9" ht="12.75" customHeight="1">
      <c r="I145" s="108"/>
    </row>
    <row r="146" spans="9:9" ht="12.75" customHeight="1">
      <c r="I146" s="108"/>
    </row>
    <row r="147" spans="9:9" ht="12.75" customHeight="1">
      <c r="I147" s="108"/>
    </row>
    <row r="148" spans="9:9" ht="12.75" customHeight="1">
      <c r="I148" s="108"/>
    </row>
    <row r="149" spans="9:9" ht="12.75" customHeight="1">
      <c r="I149" s="108"/>
    </row>
    <row r="150" spans="9:9" ht="12.75" customHeight="1">
      <c r="I150" s="108"/>
    </row>
    <row r="151" spans="9:9" ht="12.75" customHeight="1">
      <c r="I151" s="108"/>
    </row>
    <row r="152" spans="9:9" ht="12.75" customHeight="1">
      <c r="I152" s="108"/>
    </row>
    <row r="153" spans="9:9" ht="12.75" customHeight="1">
      <c r="I153" s="108"/>
    </row>
    <row r="154" spans="9:9" ht="12.75" customHeight="1">
      <c r="I154" s="108"/>
    </row>
    <row r="155" spans="9:9" ht="12.75" customHeight="1">
      <c r="I155" s="108"/>
    </row>
    <row r="156" spans="9:9" ht="12.75" customHeight="1">
      <c r="I156" s="108"/>
    </row>
    <row r="157" spans="9:9" ht="12.75" customHeight="1">
      <c r="I157" s="108"/>
    </row>
    <row r="158" spans="9:9" ht="12.75" customHeight="1">
      <c r="I158" s="108"/>
    </row>
    <row r="159" spans="9:9" ht="12.75" customHeight="1">
      <c r="I159" s="108"/>
    </row>
    <row r="160" spans="9:9" ht="12.75" customHeight="1">
      <c r="I160" s="108"/>
    </row>
    <row r="161" spans="9:9" ht="12.75" customHeight="1">
      <c r="I161" s="108"/>
    </row>
    <row r="162" spans="9:9" ht="12.75" customHeight="1">
      <c r="I162" s="108"/>
    </row>
    <row r="163" spans="9:9" ht="12.75" customHeight="1">
      <c r="I163" s="108"/>
    </row>
    <row r="164" spans="9:9" ht="12.75" customHeight="1">
      <c r="I164" s="108"/>
    </row>
    <row r="165" spans="9:9" ht="12.75" customHeight="1">
      <c r="I165" s="108"/>
    </row>
    <row r="166" spans="9:9" ht="12.75" customHeight="1">
      <c r="I166" s="108"/>
    </row>
    <row r="167" spans="9:9" ht="12.75" customHeight="1">
      <c r="I167" s="108"/>
    </row>
    <row r="168" spans="9:9" ht="12.75" customHeight="1">
      <c r="I168" s="108"/>
    </row>
    <row r="169" spans="9:9" ht="12.75" customHeight="1">
      <c r="I169" s="108"/>
    </row>
    <row r="170" spans="9:9" ht="12.75" customHeight="1">
      <c r="I170" s="108"/>
    </row>
    <row r="171" spans="9:9" ht="12.75" customHeight="1">
      <c r="I171" s="108"/>
    </row>
    <row r="172" spans="9:9" ht="12.75" customHeight="1">
      <c r="I172" s="108"/>
    </row>
    <row r="173" spans="9:9" ht="12.75" customHeight="1">
      <c r="I173" s="108"/>
    </row>
    <row r="174" spans="9:9" ht="12.75" customHeight="1">
      <c r="I174" s="108"/>
    </row>
    <row r="175" spans="9:9" ht="12.75" customHeight="1">
      <c r="I175" s="108"/>
    </row>
    <row r="176" spans="9:9" ht="12.75" customHeight="1">
      <c r="I176" s="108"/>
    </row>
    <row r="177" spans="9:9" ht="12.75" customHeight="1">
      <c r="I177" s="108"/>
    </row>
    <row r="178" spans="9:9" ht="12.75" customHeight="1">
      <c r="I178" s="108"/>
    </row>
    <row r="179" spans="9:9" ht="12.75" customHeight="1">
      <c r="I179" s="108"/>
    </row>
    <row r="180" spans="9:9" ht="12.75" customHeight="1">
      <c r="I180" s="108"/>
    </row>
    <row r="181" spans="9:9" ht="12.75" customHeight="1">
      <c r="I181" s="108"/>
    </row>
    <row r="182" spans="9:9" ht="12.75" customHeight="1">
      <c r="I182" s="108"/>
    </row>
    <row r="183" spans="9:9" ht="12.75" customHeight="1">
      <c r="I183" s="108"/>
    </row>
    <row r="184" spans="9:9" ht="12.75" customHeight="1">
      <c r="I184" s="108"/>
    </row>
    <row r="185" spans="9:9" ht="12.75" customHeight="1">
      <c r="I185" s="108"/>
    </row>
    <row r="186" spans="9:9" ht="12.75" customHeight="1">
      <c r="I186" s="108"/>
    </row>
    <row r="187" spans="9:9" ht="12.75" customHeight="1">
      <c r="I187" s="108"/>
    </row>
    <row r="188" spans="9:9" ht="12.75" customHeight="1">
      <c r="I188" s="108"/>
    </row>
    <row r="189" spans="9:9" ht="12.75" customHeight="1">
      <c r="I189" s="108"/>
    </row>
    <row r="190" spans="9:9" ht="12.75" customHeight="1">
      <c r="I190" s="108"/>
    </row>
    <row r="191" spans="9:9" ht="12.75" customHeight="1">
      <c r="I191" s="108"/>
    </row>
    <row r="192" spans="9:9" ht="12.75" customHeight="1">
      <c r="I192" s="108"/>
    </row>
    <row r="193" spans="9:9" ht="12.75" customHeight="1">
      <c r="I193" s="108"/>
    </row>
    <row r="194" spans="9:9" ht="12.75" customHeight="1">
      <c r="I194" s="108"/>
    </row>
    <row r="195" spans="9:9" ht="12.75" customHeight="1">
      <c r="I195" s="108"/>
    </row>
    <row r="196" spans="9:9" ht="12.75" customHeight="1">
      <c r="I196" s="108"/>
    </row>
    <row r="197" spans="9:9" ht="12.75" customHeight="1">
      <c r="I197" s="108"/>
    </row>
    <row r="198" spans="9:9" ht="12.75" customHeight="1">
      <c r="I198" s="108"/>
    </row>
    <row r="199" spans="9:9" ht="12.75" customHeight="1">
      <c r="I199" s="108"/>
    </row>
    <row r="200" spans="9:9" ht="12.75" customHeight="1">
      <c r="I200" s="108"/>
    </row>
    <row r="201" spans="9:9" ht="12.75" customHeight="1">
      <c r="I201" s="108"/>
    </row>
    <row r="202" spans="9:9" ht="12.75" customHeight="1">
      <c r="I202" s="108"/>
    </row>
    <row r="203" spans="9:9" ht="12.75" customHeight="1">
      <c r="I203" s="108"/>
    </row>
    <row r="204" spans="9:9" ht="12.75" customHeight="1">
      <c r="I204" s="108"/>
    </row>
    <row r="205" spans="9:9" ht="12.75" customHeight="1">
      <c r="I205" s="108"/>
    </row>
    <row r="206" spans="9:9" ht="12.75" customHeight="1">
      <c r="I206" s="108"/>
    </row>
    <row r="207" spans="9:9" ht="12.75" customHeight="1">
      <c r="I207" s="108"/>
    </row>
    <row r="208" spans="9:9" ht="12.75" customHeight="1">
      <c r="I208" s="108"/>
    </row>
    <row r="209" spans="9:9" ht="12.75" customHeight="1">
      <c r="I209" s="108"/>
    </row>
    <row r="210" spans="9:9" ht="12.75" customHeight="1">
      <c r="I210" s="108"/>
    </row>
    <row r="211" spans="9:9" ht="12.75" customHeight="1">
      <c r="I211" s="108"/>
    </row>
    <row r="212" spans="9:9" ht="12.75" customHeight="1">
      <c r="I212" s="108"/>
    </row>
    <row r="213" spans="9:9" ht="12.75" customHeight="1">
      <c r="I213" s="108"/>
    </row>
    <row r="214" spans="9:9" ht="12.75" customHeight="1">
      <c r="I214" s="108"/>
    </row>
    <row r="215" spans="9:9" ht="12.75" customHeight="1">
      <c r="I215" s="108"/>
    </row>
    <row r="216" spans="9:9" ht="12.75" customHeight="1">
      <c r="I216" s="108"/>
    </row>
    <row r="217" spans="9:9" ht="12.75" customHeight="1">
      <c r="I217" s="108"/>
    </row>
    <row r="218" spans="9:9" ht="12.75" customHeight="1">
      <c r="I218" s="108"/>
    </row>
    <row r="219" spans="9:9" ht="12.75" customHeight="1">
      <c r="I219" s="108"/>
    </row>
    <row r="220" spans="9:9" ht="12.75" customHeight="1">
      <c r="I220" s="108"/>
    </row>
    <row r="221" spans="9:9" ht="12.75" customHeight="1">
      <c r="I221" s="108"/>
    </row>
    <row r="222" spans="9:9" ht="12.75" customHeight="1">
      <c r="I222" s="108"/>
    </row>
    <row r="223" spans="9:9" ht="12.75" customHeight="1">
      <c r="I223" s="108"/>
    </row>
    <row r="224" spans="9:9" ht="12.75" customHeight="1">
      <c r="I224" s="108"/>
    </row>
    <row r="225" spans="9:9" ht="12.75" customHeight="1">
      <c r="I225" s="108"/>
    </row>
    <row r="226" spans="9:9" ht="12.75" customHeight="1">
      <c r="I226" s="108"/>
    </row>
    <row r="227" spans="9:9" ht="12.75" customHeight="1">
      <c r="I227" s="108"/>
    </row>
    <row r="228" spans="9:9" ht="12.75" customHeight="1">
      <c r="I228" s="108"/>
    </row>
    <row r="229" spans="9:9" ht="12.75" customHeight="1">
      <c r="I229" s="108"/>
    </row>
    <row r="230" spans="9:9" ht="12.75" customHeight="1">
      <c r="I230" s="108"/>
    </row>
    <row r="231" spans="9:9" ht="12.75" customHeight="1">
      <c r="I231" s="108"/>
    </row>
    <row r="232" spans="9:9" ht="12.75" customHeight="1">
      <c r="I232" s="108"/>
    </row>
    <row r="233" spans="9:9" ht="12.75" customHeight="1">
      <c r="I233" s="108"/>
    </row>
    <row r="234" spans="9:9" ht="12.75" customHeight="1">
      <c r="I234" s="108"/>
    </row>
    <row r="235" spans="9:9" ht="12.75" customHeight="1">
      <c r="I235" s="108"/>
    </row>
    <row r="236" spans="9:9" ht="12.75" customHeight="1">
      <c r="I236" s="108"/>
    </row>
    <row r="237" spans="9:9" ht="12.75" customHeight="1">
      <c r="I237" s="108"/>
    </row>
    <row r="238" spans="9:9" ht="12.75" customHeight="1">
      <c r="I238" s="108"/>
    </row>
    <row r="239" spans="9:9" ht="12.75" customHeight="1">
      <c r="I239" s="108"/>
    </row>
    <row r="240" spans="9:9" ht="12.75" customHeight="1">
      <c r="I240" s="108"/>
    </row>
    <row r="241" spans="9:9" ht="12.75" customHeight="1">
      <c r="I241" s="108"/>
    </row>
    <row r="242" spans="9:9" ht="12.75" customHeight="1">
      <c r="I242" s="108"/>
    </row>
    <row r="243" spans="9:9" ht="12.75" customHeight="1">
      <c r="I243" s="108"/>
    </row>
    <row r="244" spans="9:9" ht="12.75" customHeight="1">
      <c r="I244" s="108"/>
    </row>
    <row r="245" spans="9:9" ht="12.75" customHeight="1">
      <c r="I245" s="108"/>
    </row>
    <row r="246" spans="9:9" ht="12.75" customHeight="1">
      <c r="I246" s="108"/>
    </row>
    <row r="247" spans="9:9" ht="12.75" customHeight="1">
      <c r="I247" s="108"/>
    </row>
    <row r="248" spans="9:9" ht="12.75" customHeight="1">
      <c r="I248" s="108"/>
    </row>
    <row r="249" spans="9:9" ht="12.75" customHeight="1">
      <c r="I249" s="108"/>
    </row>
    <row r="250" spans="9:9" ht="12.75" customHeight="1">
      <c r="I250" s="108"/>
    </row>
    <row r="251" spans="9:9" ht="12.75" customHeight="1">
      <c r="I251" s="108"/>
    </row>
    <row r="252" spans="9:9" ht="12.75" customHeight="1">
      <c r="I252" s="108"/>
    </row>
    <row r="253" spans="9:9" ht="12.75" customHeight="1">
      <c r="I253" s="108"/>
    </row>
    <row r="254" spans="9:9" ht="12.75" customHeight="1">
      <c r="I254" s="108"/>
    </row>
    <row r="255" spans="9:9" ht="12.75" customHeight="1">
      <c r="I255" s="108"/>
    </row>
    <row r="256" spans="9:9" ht="12.75" customHeight="1">
      <c r="I256" s="108"/>
    </row>
    <row r="257" spans="9:9" ht="12.75" customHeight="1">
      <c r="I257" s="108"/>
    </row>
    <row r="258" spans="9:9" ht="12.75" customHeight="1">
      <c r="I258" s="108"/>
    </row>
    <row r="259" spans="9:9" ht="12.75" customHeight="1">
      <c r="I259" s="108"/>
    </row>
    <row r="260" spans="9:9" ht="12.75" customHeight="1">
      <c r="I260" s="108"/>
    </row>
    <row r="261" spans="9:9" ht="12.75" customHeight="1">
      <c r="I261" s="108"/>
    </row>
    <row r="262" spans="9:9" ht="12.75" customHeight="1">
      <c r="I262" s="108"/>
    </row>
    <row r="263" spans="9:9" ht="12.75" customHeight="1">
      <c r="I263" s="108"/>
    </row>
    <row r="264" spans="9:9" ht="12.75" customHeight="1">
      <c r="I264" s="108"/>
    </row>
    <row r="265" spans="9:9" ht="12.75" customHeight="1">
      <c r="I265" s="108"/>
    </row>
    <row r="266" spans="9:9" ht="12.75" customHeight="1">
      <c r="I266" s="108"/>
    </row>
    <row r="267" spans="9:9" ht="12.75" customHeight="1">
      <c r="I267" s="108"/>
    </row>
    <row r="268" spans="9:9" ht="12.75" customHeight="1">
      <c r="I268" s="108"/>
    </row>
    <row r="269" spans="9:9" ht="12.75" customHeight="1">
      <c r="I269" s="108"/>
    </row>
    <row r="270" spans="9:9" ht="12.75" customHeight="1">
      <c r="I270" s="108"/>
    </row>
    <row r="271" spans="9:9" ht="12.75" customHeight="1">
      <c r="I271" s="108"/>
    </row>
    <row r="272" spans="9:9" ht="12.75" customHeight="1">
      <c r="I272" s="108"/>
    </row>
    <row r="273" spans="9:9" ht="12.75" customHeight="1">
      <c r="I273" s="108"/>
    </row>
    <row r="274" spans="9:9" ht="12.75" customHeight="1">
      <c r="I274" s="108"/>
    </row>
    <row r="275" spans="9:9" ht="12.75" customHeight="1">
      <c r="I275" s="108"/>
    </row>
    <row r="276" spans="9:9" ht="12.75" customHeight="1">
      <c r="I276" s="108"/>
    </row>
    <row r="277" spans="9:9" ht="12.75" customHeight="1">
      <c r="I277" s="108"/>
    </row>
    <row r="278" spans="9:9" ht="12.75" customHeight="1">
      <c r="I278" s="108"/>
    </row>
    <row r="279" spans="9:9" ht="12.75" customHeight="1">
      <c r="I279" s="108"/>
    </row>
    <row r="280" spans="9:9" ht="12.75" customHeight="1">
      <c r="I280" s="108"/>
    </row>
    <row r="281" spans="9:9" ht="12.75" customHeight="1">
      <c r="I281" s="108"/>
    </row>
    <row r="282" spans="9:9" ht="12.75" customHeight="1">
      <c r="I282" s="108"/>
    </row>
    <row r="283" spans="9:9" ht="12.75" customHeight="1">
      <c r="I283" s="108"/>
    </row>
    <row r="284" spans="9:9" ht="12.75" customHeight="1">
      <c r="I284" s="108"/>
    </row>
    <row r="285" spans="9:9" ht="12.75" customHeight="1">
      <c r="I285" s="108"/>
    </row>
    <row r="286" spans="9:9" ht="12.75" customHeight="1">
      <c r="I286" s="108"/>
    </row>
    <row r="287" spans="9:9" ht="12.75" customHeight="1">
      <c r="I287" s="108"/>
    </row>
    <row r="288" spans="9:9" ht="12.75" customHeight="1">
      <c r="I288" s="108"/>
    </row>
    <row r="289" spans="9:9" ht="12.75" customHeight="1">
      <c r="I289" s="108"/>
    </row>
    <row r="290" spans="9:9" ht="12.75" customHeight="1">
      <c r="I290" s="108"/>
    </row>
    <row r="291" spans="9:9" ht="12.75" customHeight="1">
      <c r="I291" s="108"/>
    </row>
    <row r="292" spans="9:9" ht="12.75" customHeight="1">
      <c r="I292" s="108"/>
    </row>
    <row r="293" spans="9:9" ht="12.75" customHeight="1">
      <c r="I293" s="108"/>
    </row>
    <row r="294" spans="9:9" ht="12.75" customHeight="1">
      <c r="I294" s="108"/>
    </row>
    <row r="295" spans="9:9" ht="12.75" customHeight="1">
      <c r="I295" s="108"/>
    </row>
    <row r="296" spans="9:9" ht="12.75" customHeight="1">
      <c r="I296" s="108"/>
    </row>
    <row r="297" spans="9:9" ht="12.75" customHeight="1">
      <c r="I297" s="108"/>
    </row>
    <row r="298" spans="9:9" ht="12.75" customHeight="1">
      <c r="I298" s="108"/>
    </row>
    <row r="299" spans="9:9" ht="12.75" customHeight="1">
      <c r="I299" s="108"/>
    </row>
    <row r="300" spans="9:9" ht="12.75" customHeight="1">
      <c r="I300" s="108"/>
    </row>
    <row r="301" spans="9:9" ht="12.75" customHeight="1">
      <c r="I301" s="108"/>
    </row>
    <row r="302" spans="9:9" ht="12.75" customHeight="1">
      <c r="I302" s="108"/>
    </row>
    <row r="303" spans="9:9" ht="12.75" customHeight="1">
      <c r="I303" s="108"/>
    </row>
    <row r="304" spans="9:9" ht="12.75" customHeight="1">
      <c r="I304" s="108"/>
    </row>
    <row r="305" spans="9:9" ht="12.75" customHeight="1">
      <c r="I305" s="108"/>
    </row>
    <row r="306" spans="9:9" ht="12.75" customHeight="1">
      <c r="I306" s="108"/>
    </row>
    <row r="307" spans="9:9" ht="12.75" customHeight="1">
      <c r="I307" s="108"/>
    </row>
    <row r="308" spans="9:9" ht="12.75" customHeight="1">
      <c r="I308" s="108"/>
    </row>
    <row r="309" spans="9:9" ht="12.75" customHeight="1">
      <c r="I309" s="108"/>
    </row>
    <row r="310" spans="9:9" ht="12.75" customHeight="1">
      <c r="I310" s="108"/>
    </row>
    <row r="311" spans="9:9" ht="12.75" customHeight="1">
      <c r="I311" s="108"/>
    </row>
    <row r="312" spans="9:9" ht="12.75" customHeight="1">
      <c r="I312" s="108"/>
    </row>
    <row r="313" spans="9:9" ht="12.75" customHeight="1">
      <c r="I313" s="108"/>
    </row>
    <row r="314" spans="9:9" ht="12.75" customHeight="1">
      <c r="I314" s="108"/>
    </row>
    <row r="315" spans="9:9" ht="12.75" customHeight="1">
      <c r="I315" s="108"/>
    </row>
    <row r="316" spans="9:9" ht="12.75" customHeight="1">
      <c r="I316" s="108"/>
    </row>
    <row r="317" spans="9:9" ht="12.75" customHeight="1">
      <c r="I317" s="108"/>
    </row>
    <row r="318" spans="9:9" ht="12.75" customHeight="1">
      <c r="I318" s="108"/>
    </row>
    <row r="319" spans="9:9" ht="12.75" customHeight="1">
      <c r="I319" s="108"/>
    </row>
    <row r="320" spans="9:9" ht="12.75" customHeight="1">
      <c r="I320" s="108"/>
    </row>
    <row r="321" spans="9:9" ht="12.75" customHeight="1">
      <c r="I321" s="108"/>
    </row>
    <row r="322" spans="9:9" ht="12.75" customHeight="1">
      <c r="I322" s="108"/>
    </row>
    <row r="323" spans="9:9" ht="12.75" customHeight="1">
      <c r="I323" s="108"/>
    </row>
    <row r="324" spans="9:9" ht="12.75" customHeight="1">
      <c r="I324" s="108"/>
    </row>
    <row r="325" spans="9:9" ht="12.75" customHeight="1">
      <c r="I325" s="108"/>
    </row>
    <row r="326" spans="9:9" ht="12.75" customHeight="1">
      <c r="I326" s="108"/>
    </row>
    <row r="327" spans="9:9" ht="12.75" customHeight="1">
      <c r="I327" s="108"/>
    </row>
    <row r="328" spans="9:9" ht="12.75" customHeight="1">
      <c r="I328" s="108"/>
    </row>
    <row r="329" spans="9:9" ht="12.75" customHeight="1">
      <c r="I329" s="108"/>
    </row>
    <row r="330" spans="9:9" ht="12.75" customHeight="1">
      <c r="I330" s="108"/>
    </row>
    <row r="331" spans="9:9" ht="12.75" customHeight="1">
      <c r="I331" s="108"/>
    </row>
    <row r="332" spans="9:9" ht="12.75" customHeight="1">
      <c r="I332" s="108"/>
    </row>
    <row r="333" spans="9:9" ht="12.75" customHeight="1">
      <c r="I333" s="108"/>
    </row>
    <row r="334" spans="9:9" ht="12.75" customHeight="1">
      <c r="I334" s="108"/>
    </row>
    <row r="335" spans="9:9" ht="12.75" customHeight="1">
      <c r="I335" s="108"/>
    </row>
    <row r="336" spans="9:9" ht="12.75" customHeight="1">
      <c r="I336" s="108"/>
    </row>
    <row r="337" spans="9:9" ht="12.75" customHeight="1">
      <c r="I337" s="108"/>
    </row>
    <row r="338" spans="9:9" ht="12.75" customHeight="1">
      <c r="I338" s="108"/>
    </row>
    <row r="339" spans="9:9" ht="12.75" customHeight="1">
      <c r="I339" s="108"/>
    </row>
    <row r="340" spans="9:9" ht="12.75" customHeight="1">
      <c r="I340" s="108"/>
    </row>
    <row r="341" spans="9:9" ht="12.75" customHeight="1">
      <c r="I341" s="108"/>
    </row>
    <row r="342" spans="9:9" ht="12.75" customHeight="1">
      <c r="I342" s="108"/>
    </row>
    <row r="343" spans="9:9" ht="12.75" customHeight="1">
      <c r="I343" s="108"/>
    </row>
    <row r="344" spans="9:9" ht="12.75" customHeight="1">
      <c r="I344" s="108"/>
    </row>
    <row r="345" spans="9:9" ht="12.75" customHeight="1">
      <c r="I345" s="108"/>
    </row>
    <row r="346" spans="9:9" ht="12.75" customHeight="1">
      <c r="I346" s="108"/>
    </row>
    <row r="347" spans="9:9" ht="12.75" customHeight="1">
      <c r="I347" s="108"/>
    </row>
    <row r="348" spans="9:9" ht="12.75" customHeight="1">
      <c r="I348" s="108"/>
    </row>
    <row r="349" spans="9:9" ht="12.75" customHeight="1">
      <c r="I349" s="108"/>
    </row>
    <row r="350" spans="9:9" ht="12.75" customHeight="1">
      <c r="I350" s="108"/>
    </row>
    <row r="351" spans="9:9" ht="12.75" customHeight="1">
      <c r="I351" s="108"/>
    </row>
    <row r="352" spans="9:9" ht="12.75" customHeight="1">
      <c r="I352" s="108"/>
    </row>
    <row r="353" spans="9:9" ht="12.75" customHeight="1">
      <c r="I353" s="108"/>
    </row>
    <row r="354" spans="9:9" ht="12.75" customHeight="1">
      <c r="I354" s="108"/>
    </row>
    <row r="355" spans="9:9" ht="12.75" customHeight="1">
      <c r="I355" s="108"/>
    </row>
    <row r="356" spans="9:9" ht="12.75" customHeight="1">
      <c r="I356" s="108"/>
    </row>
    <row r="357" spans="9:9" ht="12.75" customHeight="1">
      <c r="I357" s="108"/>
    </row>
    <row r="358" spans="9:9" ht="12.75" customHeight="1">
      <c r="I358" s="108"/>
    </row>
    <row r="359" spans="9:9" ht="12.75" customHeight="1">
      <c r="I359" s="108"/>
    </row>
    <row r="360" spans="9:9" ht="12.75" customHeight="1">
      <c r="I360" s="108"/>
    </row>
    <row r="361" spans="9:9" ht="12.75" customHeight="1">
      <c r="I361" s="108"/>
    </row>
    <row r="362" spans="9:9" ht="12.75" customHeight="1">
      <c r="I362" s="108"/>
    </row>
    <row r="363" spans="9:9" ht="12.75" customHeight="1">
      <c r="I363" s="108"/>
    </row>
    <row r="364" spans="9:9" ht="12.75" customHeight="1">
      <c r="I364" s="108"/>
    </row>
    <row r="365" spans="9:9" ht="12.75" customHeight="1">
      <c r="I365" s="108"/>
    </row>
    <row r="366" spans="9:9" ht="12.75" customHeight="1">
      <c r="I366" s="108"/>
    </row>
    <row r="367" spans="9:9" ht="12.75" customHeight="1">
      <c r="I367" s="108"/>
    </row>
    <row r="368" spans="9:9" ht="12.75" customHeight="1">
      <c r="I368" s="108"/>
    </row>
    <row r="369" spans="9:9" ht="12.75" customHeight="1">
      <c r="I369" s="108"/>
    </row>
    <row r="370" spans="9:9" ht="12.75" customHeight="1">
      <c r="I370" s="108"/>
    </row>
    <row r="371" spans="9:9" ht="12.75" customHeight="1">
      <c r="I371" s="108"/>
    </row>
    <row r="372" spans="9:9" ht="12.75" customHeight="1">
      <c r="I372" s="108"/>
    </row>
    <row r="373" spans="9:9" ht="12.75" customHeight="1">
      <c r="I373" s="108"/>
    </row>
    <row r="374" spans="9:9" ht="12.75" customHeight="1">
      <c r="I374" s="108"/>
    </row>
    <row r="375" spans="9:9" ht="12.75" customHeight="1">
      <c r="I375" s="108"/>
    </row>
    <row r="376" spans="9:9" ht="12.75" customHeight="1">
      <c r="I376" s="108"/>
    </row>
    <row r="377" spans="9:9" ht="12.75" customHeight="1">
      <c r="I377" s="108"/>
    </row>
    <row r="378" spans="9:9" ht="12.75" customHeight="1">
      <c r="I378" s="108"/>
    </row>
    <row r="379" spans="9:9" ht="12.75" customHeight="1">
      <c r="I379" s="108"/>
    </row>
    <row r="380" spans="9:9" ht="12.75" customHeight="1">
      <c r="I380" s="108"/>
    </row>
    <row r="381" spans="9:9" ht="12.75" customHeight="1">
      <c r="I381" s="108"/>
    </row>
    <row r="382" spans="9:9" ht="12.75" customHeight="1">
      <c r="I382" s="108"/>
    </row>
    <row r="383" spans="9:9" ht="12.75" customHeight="1">
      <c r="I383" s="108"/>
    </row>
    <row r="384" spans="9:9" ht="12.75" customHeight="1">
      <c r="I384" s="108"/>
    </row>
    <row r="385" spans="9:9" ht="12.75" customHeight="1">
      <c r="I385" s="108"/>
    </row>
    <row r="386" spans="9:9" ht="12.75" customHeight="1">
      <c r="I386" s="108"/>
    </row>
    <row r="387" spans="9:9" ht="12.75" customHeight="1">
      <c r="I387" s="108"/>
    </row>
    <row r="388" spans="9:9" ht="12.75" customHeight="1">
      <c r="I388" s="108"/>
    </row>
    <row r="389" spans="9:9" ht="12.75" customHeight="1">
      <c r="I389" s="108"/>
    </row>
    <row r="390" spans="9:9" ht="12.75" customHeight="1">
      <c r="I390" s="108"/>
    </row>
    <row r="391" spans="9:9" ht="12.75" customHeight="1">
      <c r="I391" s="108"/>
    </row>
    <row r="392" spans="9:9" ht="12.75" customHeight="1">
      <c r="I392" s="108"/>
    </row>
    <row r="393" spans="9:9" ht="12.75" customHeight="1">
      <c r="I393" s="108"/>
    </row>
    <row r="394" spans="9:9" ht="12.75" customHeight="1">
      <c r="I394" s="108"/>
    </row>
    <row r="395" spans="9:9" ht="12.75" customHeight="1">
      <c r="I395" s="108"/>
    </row>
    <row r="396" spans="9:9" ht="12.75" customHeight="1">
      <c r="I396" s="108"/>
    </row>
    <row r="397" spans="9:9" ht="12.75" customHeight="1">
      <c r="I397" s="108"/>
    </row>
    <row r="398" spans="9:9" ht="12.75" customHeight="1">
      <c r="I398" s="108"/>
    </row>
    <row r="399" spans="9:9" ht="12.75" customHeight="1">
      <c r="I399" s="108"/>
    </row>
    <row r="400" spans="9:9" ht="12.75" customHeight="1">
      <c r="I400" s="108"/>
    </row>
    <row r="401" spans="9:9" ht="12.75" customHeight="1">
      <c r="I401" s="108"/>
    </row>
    <row r="402" spans="9:9" ht="12.75" customHeight="1">
      <c r="I402" s="108"/>
    </row>
    <row r="403" spans="9:9" ht="12.75" customHeight="1">
      <c r="I403" s="108"/>
    </row>
    <row r="404" spans="9:9" ht="12.75" customHeight="1">
      <c r="I404" s="108"/>
    </row>
    <row r="405" spans="9:9" ht="12.75" customHeight="1">
      <c r="I405" s="108"/>
    </row>
    <row r="406" spans="9:9" ht="12.75" customHeight="1">
      <c r="I406" s="108"/>
    </row>
    <row r="407" spans="9:9" ht="12.75" customHeight="1">
      <c r="I407" s="108"/>
    </row>
    <row r="408" spans="9:9" ht="12.75" customHeight="1">
      <c r="I408" s="108"/>
    </row>
    <row r="409" spans="9:9" ht="12.75" customHeight="1">
      <c r="I409" s="108"/>
    </row>
    <row r="410" spans="9:9" ht="12.75" customHeight="1">
      <c r="I410" s="108"/>
    </row>
    <row r="411" spans="9:9" ht="12.75" customHeight="1">
      <c r="I411" s="108"/>
    </row>
    <row r="412" spans="9:9" ht="12.75" customHeight="1">
      <c r="I412" s="108"/>
    </row>
    <row r="413" spans="9:9" ht="12.75" customHeight="1">
      <c r="I413" s="108"/>
    </row>
    <row r="414" spans="9:9" ht="12.75" customHeight="1">
      <c r="I414" s="108"/>
    </row>
    <row r="415" spans="9:9" ht="12.75" customHeight="1">
      <c r="I415" s="108"/>
    </row>
    <row r="416" spans="9:9" ht="12.75" customHeight="1">
      <c r="I416" s="108"/>
    </row>
    <row r="417" spans="9:9" ht="12.75" customHeight="1">
      <c r="I417" s="108"/>
    </row>
    <row r="418" spans="9:9" ht="12.75" customHeight="1">
      <c r="I418" s="108"/>
    </row>
    <row r="419" spans="9:9" ht="12.75" customHeight="1">
      <c r="I419" s="108"/>
    </row>
    <row r="420" spans="9:9" ht="12.75" customHeight="1">
      <c r="I420" s="108"/>
    </row>
    <row r="421" spans="9:9" ht="12.75" customHeight="1">
      <c r="I421" s="108"/>
    </row>
    <row r="422" spans="9:9" ht="12.75" customHeight="1">
      <c r="I422" s="108"/>
    </row>
    <row r="423" spans="9:9" ht="12.75" customHeight="1">
      <c r="I423" s="108"/>
    </row>
    <row r="424" spans="9:9" ht="12.75" customHeight="1">
      <c r="I424" s="108"/>
    </row>
    <row r="425" spans="9:9" ht="12.75" customHeight="1">
      <c r="I425" s="108"/>
    </row>
    <row r="426" spans="9:9" ht="12.75" customHeight="1">
      <c r="I426" s="108"/>
    </row>
    <row r="427" spans="9:9" ht="12.75" customHeight="1">
      <c r="I427" s="108"/>
    </row>
    <row r="428" spans="9:9" ht="12.75" customHeight="1">
      <c r="I428" s="108"/>
    </row>
    <row r="429" spans="9:9" ht="12.75" customHeight="1">
      <c r="I429" s="108"/>
    </row>
    <row r="430" spans="9:9" ht="12.75" customHeight="1">
      <c r="I430" s="108"/>
    </row>
    <row r="431" spans="9:9" ht="12.75" customHeight="1">
      <c r="I431" s="108"/>
    </row>
    <row r="432" spans="9:9" ht="12.75" customHeight="1">
      <c r="I432" s="108"/>
    </row>
    <row r="433" spans="9:9" ht="12.75" customHeight="1">
      <c r="I433" s="108"/>
    </row>
    <row r="434" spans="9:9" ht="12.75" customHeight="1">
      <c r="I434" s="108"/>
    </row>
    <row r="435" spans="9:9" ht="12.75" customHeight="1">
      <c r="I435" s="108"/>
    </row>
    <row r="436" spans="9:9" ht="12.75" customHeight="1">
      <c r="I436" s="108"/>
    </row>
    <row r="437" spans="9:9" ht="12.75" customHeight="1">
      <c r="I437" s="108"/>
    </row>
    <row r="438" spans="9:9" ht="12.75" customHeight="1">
      <c r="I438" s="108"/>
    </row>
    <row r="439" spans="9:9" ht="12.75" customHeight="1">
      <c r="I439" s="108"/>
    </row>
    <row r="440" spans="9:9" ht="12.75" customHeight="1">
      <c r="I440" s="108"/>
    </row>
    <row r="441" spans="9:9" ht="12.75" customHeight="1">
      <c r="I441" s="108"/>
    </row>
    <row r="442" spans="9:9" ht="12.75" customHeight="1">
      <c r="I442" s="108"/>
    </row>
    <row r="443" spans="9:9" ht="12.75" customHeight="1">
      <c r="I443" s="108"/>
    </row>
    <row r="444" spans="9:9" ht="12.75" customHeight="1">
      <c r="I444" s="108"/>
    </row>
    <row r="445" spans="9:9" ht="12.75" customHeight="1">
      <c r="I445" s="108"/>
    </row>
    <row r="446" spans="9:9" ht="12.75" customHeight="1">
      <c r="I446" s="108"/>
    </row>
    <row r="447" spans="9:9" ht="12.75" customHeight="1">
      <c r="I447" s="108"/>
    </row>
    <row r="448" spans="9:9" ht="12.75" customHeight="1">
      <c r="I448" s="108"/>
    </row>
    <row r="449" spans="9:9" ht="12.75" customHeight="1">
      <c r="I449" s="108"/>
    </row>
    <row r="450" spans="9:9" ht="12.75" customHeight="1">
      <c r="I450" s="108"/>
    </row>
    <row r="451" spans="9:9" ht="12.75" customHeight="1">
      <c r="I451" s="108"/>
    </row>
    <row r="452" spans="9:9" ht="12.75" customHeight="1">
      <c r="I452" s="108"/>
    </row>
    <row r="453" spans="9:9" ht="12.75" customHeight="1">
      <c r="I453" s="108"/>
    </row>
    <row r="454" spans="9:9" ht="12.75" customHeight="1">
      <c r="I454" s="108"/>
    </row>
    <row r="455" spans="9:9" ht="12.75" customHeight="1">
      <c r="I455" s="108"/>
    </row>
    <row r="456" spans="9:9" ht="12.75" customHeight="1">
      <c r="I456" s="108"/>
    </row>
    <row r="457" spans="9:9" ht="12.75" customHeight="1">
      <c r="I457" s="108"/>
    </row>
    <row r="458" spans="9:9" ht="12.75" customHeight="1">
      <c r="I458" s="108"/>
    </row>
    <row r="459" spans="9:9" ht="12.75" customHeight="1">
      <c r="I459" s="108"/>
    </row>
    <row r="460" spans="9:9" ht="12.75" customHeight="1">
      <c r="I460" s="108"/>
    </row>
    <row r="461" spans="9:9" ht="12.75" customHeight="1">
      <c r="I461" s="108"/>
    </row>
    <row r="462" spans="9:9" ht="12.75" customHeight="1">
      <c r="I462" s="108"/>
    </row>
    <row r="463" spans="9:9" ht="12.75" customHeight="1">
      <c r="I463" s="108"/>
    </row>
    <row r="464" spans="9:9" ht="12.75" customHeight="1">
      <c r="I464" s="108"/>
    </row>
    <row r="465" spans="9:9" ht="12.75" customHeight="1">
      <c r="I465" s="108"/>
    </row>
    <row r="466" spans="9:9" ht="12.75" customHeight="1">
      <c r="I466" s="108"/>
    </row>
    <row r="467" spans="9:9" ht="12.75" customHeight="1">
      <c r="I467" s="108"/>
    </row>
    <row r="468" spans="9:9" ht="12.75" customHeight="1">
      <c r="I468" s="108"/>
    </row>
    <row r="469" spans="9:9" ht="12.75" customHeight="1">
      <c r="I469" s="108"/>
    </row>
    <row r="470" spans="9:9" ht="12.75" customHeight="1">
      <c r="I470" s="108"/>
    </row>
    <row r="471" spans="9:9" ht="12.75" customHeight="1">
      <c r="I471" s="108"/>
    </row>
    <row r="472" spans="9:9" ht="12.75" customHeight="1">
      <c r="I472" s="108"/>
    </row>
    <row r="473" spans="9:9" ht="12.75" customHeight="1">
      <c r="I473" s="108"/>
    </row>
    <row r="474" spans="9:9" ht="12.75" customHeight="1">
      <c r="I474" s="108"/>
    </row>
    <row r="475" spans="9:9" ht="12.75" customHeight="1">
      <c r="I475" s="108"/>
    </row>
    <row r="476" spans="9:9" ht="12.75" customHeight="1">
      <c r="I476" s="108"/>
    </row>
    <row r="477" spans="9:9" ht="12.75" customHeight="1">
      <c r="I477" s="108"/>
    </row>
    <row r="478" spans="9:9" ht="12.75" customHeight="1">
      <c r="I478" s="108"/>
    </row>
    <row r="479" spans="9:9" ht="12.75" customHeight="1">
      <c r="I479" s="108"/>
    </row>
    <row r="480" spans="9:9" ht="12.75" customHeight="1">
      <c r="I480" s="108"/>
    </row>
    <row r="481" spans="9:9" ht="12.75" customHeight="1">
      <c r="I481" s="108"/>
    </row>
    <row r="482" spans="9:9" ht="12.75" customHeight="1">
      <c r="I482" s="108"/>
    </row>
    <row r="483" spans="9:9" ht="12.75" customHeight="1">
      <c r="I483" s="108"/>
    </row>
    <row r="484" spans="9:9" ht="12.75" customHeight="1">
      <c r="I484" s="108"/>
    </row>
    <row r="485" spans="9:9" ht="12.75" customHeight="1">
      <c r="I485" s="108"/>
    </row>
    <row r="486" spans="9:9" ht="12.75" customHeight="1">
      <c r="I486" s="108"/>
    </row>
    <row r="487" spans="9:9" ht="12.75" customHeight="1">
      <c r="I487" s="108"/>
    </row>
    <row r="488" spans="9:9" ht="12.75" customHeight="1">
      <c r="I488" s="108"/>
    </row>
    <row r="489" spans="9:9" ht="12.75" customHeight="1">
      <c r="I489" s="108"/>
    </row>
    <row r="490" spans="9:9" ht="12.75" customHeight="1">
      <c r="I490" s="108"/>
    </row>
    <row r="491" spans="9:9" ht="12.75" customHeight="1">
      <c r="I491" s="108"/>
    </row>
    <row r="492" spans="9:9" ht="12.75" customHeight="1">
      <c r="I492" s="108"/>
    </row>
    <row r="493" spans="9:9" ht="12.75" customHeight="1">
      <c r="I493" s="108"/>
    </row>
    <row r="494" spans="9:9" ht="12.75" customHeight="1">
      <c r="I494" s="108"/>
    </row>
    <row r="495" spans="9:9" ht="12.75" customHeight="1">
      <c r="I495" s="108"/>
    </row>
    <row r="496" spans="9:9" ht="12.75" customHeight="1">
      <c r="I496" s="108"/>
    </row>
    <row r="497" spans="9:9" ht="12.75" customHeight="1">
      <c r="I497" s="108"/>
    </row>
    <row r="498" spans="9:9" ht="12.75" customHeight="1">
      <c r="I498" s="108"/>
    </row>
    <row r="499" spans="9:9" ht="12.75" customHeight="1">
      <c r="I499" s="108"/>
    </row>
    <row r="500" spans="9:9" ht="12.75" customHeight="1">
      <c r="I500" s="108"/>
    </row>
    <row r="501" spans="9:9" ht="12.75" customHeight="1">
      <c r="I501" s="108"/>
    </row>
    <row r="502" spans="9:9" ht="12.75" customHeight="1">
      <c r="I502" s="108"/>
    </row>
    <row r="503" spans="9:9" ht="12.75" customHeight="1">
      <c r="I503" s="108"/>
    </row>
    <row r="504" spans="9:9" ht="12.75" customHeight="1">
      <c r="I504" s="108"/>
    </row>
    <row r="505" spans="9:9" ht="12.75" customHeight="1">
      <c r="I505" s="108"/>
    </row>
    <row r="506" spans="9:9" ht="12.75" customHeight="1">
      <c r="I506" s="108"/>
    </row>
    <row r="507" spans="9:9" ht="12.75" customHeight="1">
      <c r="I507" s="108"/>
    </row>
    <row r="508" spans="9:9" ht="12.75" customHeight="1">
      <c r="I508" s="108"/>
    </row>
    <row r="509" spans="9:9" ht="12.75" customHeight="1">
      <c r="I509" s="108"/>
    </row>
    <row r="510" spans="9:9" ht="12.75" customHeight="1">
      <c r="I510" s="108"/>
    </row>
    <row r="511" spans="9:9" ht="12.75" customHeight="1">
      <c r="I511" s="108"/>
    </row>
    <row r="512" spans="9:9" ht="12.75" customHeight="1">
      <c r="I512" s="108"/>
    </row>
    <row r="513" spans="9:9" ht="12.75" customHeight="1">
      <c r="I513" s="108"/>
    </row>
    <row r="514" spans="9:9" ht="12.75" customHeight="1">
      <c r="I514" s="108"/>
    </row>
    <row r="515" spans="9:9" ht="12.75" customHeight="1">
      <c r="I515" s="108"/>
    </row>
    <row r="516" spans="9:9" ht="12.75" customHeight="1">
      <c r="I516" s="108"/>
    </row>
    <row r="517" spans="9:9" ht="12.75" customHeight="1">
      <c r="I517" s="108"/>
    </row>
    <row r="518" spans="9:9" ht="12.75" customHeight="1">
      <c r="I518" s="108"/>
    </row>
    <row r="519" spans="9:9" ht="12.75" customHeight="1">
      <c r="I519" s="108"/>
    </row>
    <row r="520" spans="9:9" ht="12.75" customHeight="1">
      <c r="I520" s="108"/>
    </row>
    <row r="521" spans="9:9" ht="12.75" customHeight="1">
      <c r="I521" s="108"/>
    </row>
    <row r="522" spans="9:9" ht="12.75" customHeight="1">
      <c r="I522" s="108"/>
    </row>
    <row r="523" spans="9:9" ht="12.75" customHeight="1">
      <c r="I523" s="108"/>
    </row>
    <row r="524" spans="9:9" ht="12.75" customHeight="1">
      <c r="I524" s="108"/>
    </row>
    <row r="525" spans="9:9" ht="12.75" customHeight="1">
      <c r="I525" s="108"/>
    </row>
    <row r="526" spans="9:9" ht="12.75" customHeight="1">
      <c r="I526" s="108"/>
    </row>
    <row r="527" spans="9:9" ht="12.75" customHeight="1">
      <c r="I527" s="108"/>
    </row>
    <row r="528" spans="9:9" ht="12.75" customHeight="1">
      <c r="I528" s="108"/>
    </row>
    <row r="529" spans="9:9" ht="12.75" customHeight="1">
      <c r="I529" s="108"/>
    </row>
    <row r="530" spans="9:9" ht="12.75" customHeight="1">
      <c r="I530" s="108"/>
    </row>
    <row r="531" spans="9:9" ht="12.75" customHeight="1">
      <c r="I531" s="108"/>
    </row>
    <row r="532" spans="9:9" ht="12.75" customHeight="1">
      <c r="I532" s="108"/>
    </row>
    <row r="533" spans="9:9" ht="12.75" customHeight="1">
      <c r="I533" s="108"/>
    </row>
    <row r="534" spans="9:9" ht="12.75" customHeight="1">
      <c r="I534" s="108"/>
    </row>
    <row r="535" spans="9:9" ht="12.75" customHeight="1">
      <c r="I535" s="108"/>
    </row>
    <row r="536" spans="9:9" ht="12.75" customHeight="1">
      <c r="I536" s="108"/>
    </row>
    <row r="537" spans="9:9" ht="12.75" customHeight="1">
      <c r="I537" s="108"/>
    </row>
    <row r="538" spans="9:9" ht="12.75" customHeight="1">
      <c r="I538" s="108"/>
    </row>
    <row r="539" spans="9:9" ht="12.75" customHeight="1">
      <c r="I539" s="108"/>
    </row>
    <row r="540" spans="9:9" ht="12.75" customHeight="1">
      <c r="I540" s="108"/>
    </row>
    <row r="541" spans="9:9" ht="12.75" customHeight="1">
      <c r="I541" s="108"/>
    </row>
    <row r="542" spans="9:9" ht="12.75" customHeight="1">
      <c r="I542" s="108"/>
    </row>
    <row r="543" spans="9:9" ht="12.75" customHeight="1">
      <c r="I543" s="108"/>
    </row>
    <row r="544" spans="9:9" ht="12.75" customHeight="1">
      <c r="I544" s="108"/>
    </row>
    <row r="545" spans="9:9" ht="12.75" customHeight="1">
      <c r="I545" s="108"/>
    </row>
    <row r="546" spans="9:9" ht="12.75" customHeight="1">
      <c r="I546" s="108"/>
    </row>
    <row r="547" spans="9:9" ht="12.75" customHeight="1">
      <c r="I547" s="108"/>
    </row>
    <row r="548" spans="9:9" ht="12.75" customHeight="1">
      <c r="I548" s="108"/>
    </row>
    <row r="549" spans="9:9" ht="12.75" customHeight="1">
      <c r="I549" s="108"/>
    </row>
    <row r="550" spans="9:9" ht="12.75" customHeight="1">
      <c r="I550" s="108"/>
    </row>
    <row r="551" spans="9:9" ht="12.75" customHeight="1">
      <c r="I551" s="108"/>
    </row>
    <row r="552" spans="9:9" ht="12.75" customHeight="1">
      <c r="I552" s="108"/>
    </row>
    <row r="553" spans="9:9" ht="12.75" customHeight="1">
      <c r="I553" s="108"/>
    </row>
    <row r="554" spans="9:9" ht="12.75" customHeight="1">
      <c r="I554" s="108"/>
    </row>
    <row r="555" spans="9:9" ht="12.75" customHeight="1">
      <c r="I555" s="108"/>
    </row>
    <row r="556" spans="9:9" ht="12.75" customHeight="1">
      <c r="I556" s="108"/>
    </row>
    <row r="557" spans="9:9" ht="12.75" customHeight="1">
      <c r="I557" s="108"/>
    </row>
    <row r="558" spans="9:9" ht="12.75" customHeight="1">
      <c r="I558" s="108"/>
    </row>
    <row r="559" spans="9:9" ht="12.75" customHeight="1">
      <c r="I559" s="108"/>
    </row>
    <row r="560" spans="9:9" ht="12.75" customHeight="1">
      <c r="I560" s="108"/>
    </row>
    <row r="561" spans="9:9" ht="12.75" customHeight="1">
      <c r="I561" s="108"/>
    </row>
    <row r="562" spans="9:9" ht="12.75" customHeight="1">
      <c r="I562" s="108"/>
    </row>
    <row r="563" spans="9:9" ht="12.75" customHeight="1">
      <c r="I563" s="108"/>
    </row>
    <row r="564" spans="9:9" ht="12.75" customHeight="1">
      <c r="I564" s="108"/>
    </row>
    <row r="565" spans="9:9" ht="12.75" customHeight="1">
      <c r="I565" s="108"/>
    </row>
    <row r="566" spans="9:9" ht="12.75" customHeight="1">
      <c r="I566" s="108"/>
    </row>
    <row r="567" spans="9:9" ht="12.75" customHeight="1">
      <c r="I567" s="108"/>
    </row>
    <row r="568" spans="9:9" ht="12.75" customHeight="1">
      <c r="I568" s="108"/>
    </row>
    <row r="569" spans="9:9" ht="12.75" customHeight="1">
      <c r="I569" s="108"/>
    </row>
    <row r="570" spans="9:9" ht="12.75" customHeight="1">
      <c r="I570" s="108"/>
    </row>
    <row r="571" spans="9:9" ht="12.75" customHeight="1">
      <c r="I571" s="108"/>
    </row>
    <row r="572" spans="9:9" ht="12.75" customHeight="1">
      <c r="I572" s="108"/>
    </row>
    <row r="573" spans="9:9" ht="12.75" customHeight="1">
      <c r="I573" s="108"/>
    </row>
    <row r="574" spans="9:9" ht="12.75" customHeight="1">
      <c r="I574" s="108"/>
    </row>
    <row r="575" spans="9:9" ht="12.75" customHeight="1">
      <c r="I575" s="108"/>
    </row>
    <row r="576" spans="9:9" ht="12.75" customHeight="1">
      <c r="I576" s="108"/>
    </row>
    <row r="577" spans="9:9" ht="12.75" customHeight="1">
      <c r="I577" s="108"/>
    </row>
    <row r="578" spans="9:9" ht="12.75" customHeight="1">
      <c r="I578" s="108"/>
    </row>
    <row r="579" spans="9:9" ht="12.75" customHeight="1">
      <c r="I579" s="108"/>
    </row>
    <row r="580" spans="9:9" ht="12.75" customHeight="1">
      <c r="I580" s="108"/>
    </row>
    <row r="581" spans="9:9" ht="12.75" customHeight="1">
      <c r="I581" s="108"/>
    </row>
    <row r="582" spans="9:9" ht="12.75" customHeight="1">
      <c r="I582" s="108"/>
    </row>
    <row r="583" spans="9:9" ht="12.75" customHeight="1">
      <c r="I583" s="108"/>
    </row>
    <row r="584" spans="9:9" ht="12.75" customHeight="1">
      <c r="I584" s="108"/>
    </row>
    <row r="585" spans="9:9" ht="12.75" customHeight="1">
      <c r="I585" s="108"/>
    </row>
    <row r="586" spans="9:9" ht="12.75" customHeight="1">
      <c r="I586" s="108"/>
    </row>
    <row r="587" spans="9:9" ht="12.75" customHeight="1">
      <c r="I587" s="108"/>
    </row>
    <row r="588" spans="9:9" ht="12.75" customHeight="1">
      <c r="I588" s="108"/>
    </row>
    <row r="589" spans="9:9" ht="12.75" customHeight="1">
      <c r="I589" s="108"/>
    </row>
    <row r="590" spans="9:9" ht="12.75" customHeight="1">
      <c r="I590" s="108"/>
    </row>
    <row r="591" spans="9:9" ht="12.75" customHeight="1">
      <c r="I591" s="108"/>
    </row>
    <row r="592" spans="9:9" ht="12.75" customHeight="1">
      <c r="I592" s="108"/>
    </row>
    <row r="593" spans="9:9" ht="12.75" customHeight="1">
      <c r="I593" s="108"/>
    </row>
    <row r="594" spans="9:9" ht="12.75" customHeight="1">
      <c r="I594" s="108"/>
    </row>
    <row r="595" spans="9:9" ht="12.75" customHeight="1">
      <c r="I595" s="108"/>
    </row>
    <row r="596" spans="9:9" ht="12.75" customHeight="1">
      <c r="I596" s="108"/>
    </row>
    <row r="597" spans="9:9" ht="12.75" customHeight="1">
      <c r="I597" s="108"/>
    </row>
    <row r="598" spans="9:9" ht="12.75" customHeight="1">
      <c r="I598" s="108"/>
    </row>
    <row r="599" spans="9:9" ht="12.75" customHeight="1">
      <c r="I599" s="108"/>
    </row>
    <row r="600" spans="9:9" ht="12.75" customHeight="1">
      <c r="I600" s="108"/>
    </row>
    <row r="601" spans="9:9" ht="12.75" customHeight="1">
      <c r="I601" s="108"/>
    </row>
    <row r="602" spans="9:9" ht="12.75" customHeight="1">
      <c r="I602" s="108"/>
    </row>
    <row r="603" spans="9:9" ht="12.75" customHeight="1">
      <c r="I603" s="108"/>
    </row>
    <row r="604" spans="9:9" ht="12.75" customHeight="1">
      <c r="I604" s="108"/>
    </row>
    <row r="605" spans="9:9" ht="12.75" customHeight="1">
      <c r="I605" s="108"/>
    </row>
    <row r="606" spans="9:9" ht="12.75" customHeight="1">
      <c r="I606" s="108"/>
    </row>
    <row r="607" spans="9:9" ht="12.75" customHeight="1">
      <c r="I607" s="108"/>
    </row>
    <row r="608" spans="9:9" ht="12.75" customHeight="1">
      <c r="I608" s="108"/>
    </row>
    <row r="609" spans="9:9" ht="12.75" customHeight="1">
      <c r="I609" s="108"/>
    </row>
    <row r="610" spans="9:9" ht="12.75" customHeight="1">
      <c r="I610" s="108"/>
    </row>
    <row r="611" spans="9:9" ht="12.75" customHeight="1">
      <c r="I611" s="108"/>
    </row>
    <row r="612" spans="9:9" ht="12.75" customHeight="1">
      <c r="I612" s="108"/>
    </row>
    <row r="613" spans="9:9" ht="12.75" customHeight="1">
      <c r="I613" s="108"/>
    </row>
    <row r="614" spans="9:9" ht="12.75" customHeight="1">
      <c r="I614" s="108"/>
    </row>
    <row r="615" spans="9:9" ht="12.75" customHeight="1">
      <c r="I615" s="108"/>
    </row>
    <row r="616" spans="9:9" ht="12.75" customHeight="1">
      <c r="I616" s="108"/>
    </row>
    <row r="617" spans="9:9" ht="12.75" customHeight="1">
      <c r="I617" s="108"/>
    </row>
    <row r="618" spans="9:9" ht="12.75" customHeight="1">
      <c r="I618" s="108"/>
    </row>
    <row r="619" spans="9:9" ht="12.75" customHeight="1">
      <c r="I619" s="108"/>
    </row>
    <row r="620" spans="9:9" ht="12.75" customHeight="1">
      <c r="I620" s="108"/>
    </row>
    <row r="621" spans="9:9" ht="12.75" customHeight="1">
      <c r="I621" s="108"/>
    </row>
    <row r="622" spans="9:9" ht="12.75" customHeight="1">
      <c r="I622" s="108"/>
    </row>
    <row r="623" spans="9:9" ht="12.75" customHeight="1">
      <c r="I623" s="108"/>
    </row>
    <row r="624" spans="9:9" ht="12.75" customHeight="1">
      <c r="I624" s="108"/>
    </row>
    <row r="625" spans="9:9" ht="12.75" customHeight="1">
      <c r="I625" s="108"/>
    </row>
    <row r="626" spans="9:9" ht="12.75" customHeight="1">
      <c r="I626" s="108"/>
    </row>
    <row r="627" spans="9:9" ht="12.75" customHeight="1">
      <c r="I627" s="108"/>
    </row>
    <row r="628" spans="9:9" ht="12.75" customHeight="1">
      <c r="I628" s="108"/>
    </row>
    <row r="629" spans="9:9" ht="12.75" customHeight="1">
      <c r="I629" s="108"/>
    </row>
    <row r="630" spans="9:9" ht="12.75" customHeight="1">
      <c r="I630" s="108"/>
    </row>
    <row r="631" spans="9:9" ht="12.75" customHeight="1">
      <c r="I631" s="108"/>
    </row>
    <row r="632" spans="9:9" ht="12.75" customHeight="1">
      <c r="I632" s="108"/>
    </row>
    <row r="633" spans="9:9" ht="12.75" customHeight="1">
      <c r="I633" s="108"/>
    </row>
    <row r="634" spans="9:9" ht="12.75" customHeight="1">
      <c r="I634" s="108"/>
    </row>
    <row r="635" spans="9:9" ht="12.75" customHeight="1">
      <c r="I635" s="108"/>
    </row>
    <row r="636" spans="9:9" ht="12.75" customHeight="1">
      <c r="I636" s="108"/>
    </row>
    <row r="637" spans="9:9" ht="12.75" customHeight="1">
      <c r="I637" s="108"/>
    </row>
    <row r="638" spans="9:9" ht="12.75" customHeight="1">
      <c r="I638" s="108"/>
    </row>
    <row r="639" spans="9:9" ht="12.75" customHeight="1">
      <c r="I639" s="108"/>
    </row>
    <row r="640" spans="9:9" ht="12.75" customHeight="1">
      <c r="I640" s="108"/>
    </row>
    <row r="641" spans="9:9" ht="12.75" customHeight="1">
      <c r="I641" s="108"/>
    </row>
    <row r="642" spans="9:9" ht="12.75" customHeight="1">
      <c r="I642" s="108"/>
    </row>
    <row r="643" spans="9:9" ht="12.75" customHeight="1">
      <c r="I643" s="108"/>
    </row>
    <row r="644" spans="9:9" ht="12.75" customHeight="1">
      <c r="I644" s="108"/>
    </row>
    <row r="645" spans="9:9" ht="12.75" customHeight="1">
      <c r="I645" s="108"/>
    </row>
    <row r="646" spans="9:9" ht="12.75" customHeight="1">
      <c r="I646" s="108"/>
    </row>
    <row r="647" spans="9:9" ht="12.75" customHeight="1">
      <c r="I647" s="108"/>
    </row>
    <row r="648" spans="9:9" ht="12.75" customHeight="1">
      <c r="I648" s="108"/>
    </row>
    <row r="649" spans="9:9" ht="12.75" customHeight="1">
      <c r="I649" s="108"/>
    </row>
    <row r="650" spans="9:9" ht="12.75" customHeight="1">
      <c r="I650" s="108"/>
    </row>
    <row r="651" spans="9:9" ht="12.75" customHeight="1">
      <c r="I651" s="108"/>
    </row>
    <row r="652" spans="9:9" ht="12.75" customHeight="1">
      <c r="I652" s="108"/>
    </row>
    <row r="653" spans="9:9" ht="12.75" customHeight="1">
      <c r="I653" s="108"/>
    </row>
    <row r="654" spans="9:9" ht="12.75" customHeight="1">
      <c r="I654" s="108"/>
    </row>
    <row r="655" spans="9:9" ht="12.75" customHeight="1">
      <c r="I655" s="108"/>
    </row>
    <row r="656" spans="9:9" ht="12.75" customHeight="1">
      <c r="I656" s="108"/>
    </row>
    <row r="657" spans="9:9" ht="12.75" customHeight="1">
      <c r="I657" s="108"/>
    </row>
    <row r="658" spans="9:9" ht="12.75" customHeight="1">
      <c r="I658" s="108"/>
    </row>
    <row r="659" spans="9:9" ht="12.75" customHeight="1">
      <c r="I659" s="108"/>
    </row>
    <row r="660" spans="9:9" ht="12.75" customHeight="1">
      <c r="I660" s="108"/>
    </row>
    <row r="661" spans="9:9" ht="12.75" customHeight="1">
      <c r="I661" s="108"/>
    </row>
    <row r="662" spans="9:9" ht="12.75" customHeight="1">
      <c r="I662" s="108"/>
    </row>
    <row r="663" spans="9:9" ht="12.75" customHeight="1">
      <c r="I663" s="108"/>
    </row>
    <row r="664" spans="9:9" ht="12.75" customHeight="1">
      <c r="I664" s="108"/>
    </row>
    <row r="665" spans="9:9" ht="12.75" customHeight="1">
      <c r="I665" s="108"/>
    </row>
    <row r="666" spans="9:9" ht="12.75" customHeight="1">
      <c r="I666" s="108"/>
    </row>
    <row r="667" spans="9:9" ht="12.75" customHeight="1">
      <c r="I667" s="108"/>
    </row>
    <row r="668" spans="9:9" ht="12.75" customHeight="1">
      <c r="I668" s="108"/>
    </row>
    <row r="669" spans="9:9" ht="12.75" customHeight="1">
      <c r="I669" s="108"/>
    </row>
    <row r="670" spans="9:9" ht="12.75" customHeight="1">
      <c r="I670" s="108"/>
    </row>
    <row r="671" spans="9:9" ht="12.75" customHeight="1">
      <c r="I671" s="108"/>
    </row>
    <row r="672" spans="9:9" ht="12.75" customHeight="1">
      <c r="I672" s="108"/>
    </row>
    <row r="673" spans="9:9" ht="12.75" customHeight="1">
      <c r="I673" s="108"/>
    </row>
    <row r="674" spans="9:9" ht="12.75" customHeight="1">
      <c r="I674" s="108"/>
    </row>
    <row r="675" spans="9:9" ht="12.75" customHeight="1">
      <c r="I675" s="108"/>
    </row>
    <row r="676" spans="9:9" ht="12.75" customHeight="1">
      <c r="I676" s="108"/>
    </row>
    <row r="677" spans="9:9" ht="12.75" customHeight="1">
      <c r="I677" s="108"/>
    </row>
    <row r="678" spans="9:9" ht="12.75" customHeight="1">
      <c r="I678" s="108"/>
    </row>
    <row r="679" spans="9:9" ht="12.75" customHeight="1">
      <c r="I679" s="108"/>
    </row>
    <row r="680" spans="9:9" ht="12.75" customHeight="1">
      <c r="I680" s="108"/>
    </row>
    <row r="681" spans="9:9" ht="12.75" customHeight="1">
      <c r="I681" s="108"/>
    </row>
    <row r="682" spans="9:9" ht="12.75" customHeight="1">
      <c r="I682" s="108"/>
    </row>
    <row r="683" spans="9:9" ht="12.75" customHeight="1">
      <c r="I683" s="108"/>
    </row>
    <row r="684" spans="9:9" ht="12.75" customHeight="1">
      <c r="I684" s="108"/>
    </row>
    <row r="685" spans="9:9" ht="12.75" customHeight="1">
      <c r="I685" s="108"/>
    </row>
    <row r="686" spans="9:9" ht="12.75" customHeight="1">
      <c r="I686" s="108"/>
    </row>
    <row r="687" spans="9:9" ht="12.75" customHeight="1">
      <c r="I687" s="108"/>
    </row>
    <row r="688" spans="9:9" ht="12.75" customHeight="1">
      <c r="I688" s="108"/>
    </row>
    <row r="689" spans="9:9" ht="12.75" customHeight="1">
      <c r="I689" s="108"/>
    </row>
    <row r="690" spans="9:9" ht="12.75" customHeight="1">
      <c r="I690" s="108"/>
    </row>
    <row r="691" spans="9:9" ht="12.75" customHeight="1">
      <c r="I691" s="108"/>
    </row>
    <row r="692" spans="9:9" ht="12.75" customHeight="1">
      <c r="I692" s="108"/>
    </row>
    <row r="693" spans="9:9" ht="12.75" customHeight="1">
      <c r="I693" s="108"/>
    </row>
    <row r="694" spans="9:9" ht="12.75" customHeight="1">
      <c r="I694" s="108"/>
    </row>
    <row r="695" spans="9:9" ht="12.75" customHeight="1">
      <c r="I695" s="108"/>
    </row>
    <row r="696" spans="9:9" ht="12.75" customHeight="1">
      <c r="I696" s="108"/>
    </row>
    <row r="697" spans="9:9" ht="12.75" customHeight="1">
      <c r="I697" s="108"/>
    </row>
    <row r="698" spans="9:9" ht="12.75" customHeight="1">
      <c r="I698" s="108"/>
    </row>
    <row r="699" spans="9:9" ht="12.75" customHeight="1">
      <c r="I699" s="108"/>
    </row>
    <row r="700" spans="9:9" ht="12.75" customHeight="1">
      <c r="I700" s="108"/>
    </row>
    <row r="701" spans="9:9" ht="12.75" customHeight="1">
      <c r="I701" s="108"/>
    </row>
    <row r="702" spans="9:9" ht="12.75" customHeight="1">
      <c r="I702" s="108"/>
    </row>
    <row r="703" spans="9:9" ht="12.75" customHeight="1">
      <c r="I703" s="108"/>
    </row>
    <row r="704" spans="9:9" ht="12.75" customHeight="1">
      <c r="I704" s="108"/>
    </row>
    <row r="705" spans="9:9" ht="12.75" customHeight="1">
      <c r="I705" s="108"/>
    </row>
    <row r="706" spans="9:9" ht="12.75" customHeight="1">
      <c r="I706" s="108"/>
    </row>
    <row r="707" spans="9:9" ht="12.75" customHeight="1">
      <c r="I707" s="108"/>
    </row>
    <row r="708" spans="9:9" ht="12.75" customHeight="1">
      <c r="I708" s="108"/>
    </row>
    <row r="709" spans="9:9" ht="12.75" customHeight="1">
      <c r="I709" s="108"/>
    </row>
    <row r="710" spans="9:9" ht="12.75" customHeight="1">
      <c r="I710" s="108"/>
    </row>
    <row r="711" spans="9:9" ht="12.75" customHeight="1">
      <c r="I711" s="108"/>
    </row>
    <row r="712" spans="9:9" ht="12.75" customHeight="1">
      <c r="I712" s="108"/>
    </row>
    <row r="713" spans="9:9" ht="12.75" customHeight="1">
      <c r="I713" s="108"/>
    </row>
    <row r="714" spans="9:9" ht="12.75" customHeight="1">
      <c r="I714" s="108"/>
    </row>
    <row r="715" spans="9:9" ht="12.75" customHeight="1">
      <c r="I715" s="108"/>
    </row>
    <row r="716" spans="9:9" ht="12.75" customHeight="1">
      <c r="I716" s="108"/>
    </row>
    <row r="717" spans="9:9" ht="12.75" customHeight="1">
      <c r="I717" s="108"/>
    </row>
    <row r="718" spans="9:9" ht="12.75" customHeight="1">
      <c r="I718" s="108"/>
    </row>
    <row r="719" spans="9:9" ht="12.75" customHeight="1">
      <c r="I719" s="108"/>
    </row>
    <row r="720" spans="9:9" ht="12.75" customHeight="1">
      <c r="I720" s="108"/>
    </row>
    <row r="721" spans="9:9" ht="12.75" customHeight="1">
      <c r="I721" s="108"/>
    </row>
    <row r="722" spans="9:9" ht="12.75" customHeight="1">
      <c r="I722" s="108"/>
    </row>
    <row r="723" spans="9:9" ht="12.75" customHeight="1">
      <c r="I723" s="108"/>
    </row>
    <row r="724" spans="9:9" ht="12.75" customHeight="1">
      <c r="I724" s="108"/>
    </row>
    <row r="725" spans="9:9" ht="12.75" customHeight="1">
      <c r="I725" s="108"/>
    </row>
    <row r="726" spans="9:9" ht="12.75" customHeight="1">
      <c r="I726" s="108"/>
    </row>
    <row r="727" spans="9:9" ht="12.75" customHeight="1">
      <c r="I727" s="108"/>
    </row>
    <row r="728" spans="9:9" ht="12.75" customHeight="1">
      <c r="I728" s="108"/>
    </row>
    <row r="729" spans="9:9" ht="12.75" customHeight="1">
      <c r="I729" s="108"/>
    </row>
    <row r="730" spans="9:9" ht="12.75" customHeight="1">
      <c r="I730" s="108"/>
    </row>
    <row r="731" spans="9:9" ht="12.75" customHeight="1">
      <c r="I731" s="108"/>
    </row>
    <row r="732" spans="9:9" ht="12.75" customHeight="1">
      <c r="I732" s="108"/>
    </row>
    <row r="733" spans="9:9" ht="12.75" customHeight="1">
      <c r="I733" s="108"/>
    </row>
    <row r="734" spans="9:9" ht="12.75" customHeight="1">
      <c r="I734" s="108"/>
    </row>
    <row r="735" spans="9:9" ht="12.75" customHeight="1">
      <c r="I735" s="108"/>
    </row>
    <row r="736" spans="9:9" ht="12.75" customHeight="1">
      <c r="I736" s="108"/>
    </row>
    <row r="737" spans="9:9" ht="12.75" customHeight="1">
      <c r="I737" s="108"/>
    </row>
    <row r="738" spans="9:9" ht="12.75" customHeight="1">
      <c r="I738" s="108"/>
    </row>
    <row r="739" spans="9:9" ht="12.75" customHeight="1">
      <c r="I739" s="108"/>
    </row>
    <row r="740" spans="9:9" ht="12.75" customHeight="1">
      <c r="I740" s="108"/>
    </row>
    <row r="741" spans="9:9" ht="12.75" customHeight="1">
      <c r="I741" s="108"/>
    </row>
    <row r="742" spans="9:9" ht="12.75" customHeight="1">
      <c r="I742" s="108"/>
    </row>
    <row r="743" spans="9:9" ht="12.75" customHeight="1">
      <c r="I743" s="108"/>
    </row>
    <row r="744" spans="9:9" ht="12.75" customHeight="1">
      <c r="I744" s="108"/>
    </row>
    <row r="745" spans="9:9" ht="12.75" customHeight="1">
      <c r="I745" s="108"/>
    </row>
    <row r="746" spans="9:9" ht="12.75" customHeight="1">
      <c r="I746" s="108"/>
    </row>
    <row r="747" spans="9:9" ht="12.75" customHeight="1">
      <c r="I747" s="108"/>
    </row>
    <row r="748" spans="9:9" ht="12.75" customHeight="1">
      <c r="I748" s="108"/>
    </row>
    <row r="749" spans="9:9" ht="12.75" customHeight="1">
      <c r="I749" s="108"/>
    </row>
    <row r="750" spans="9:9" ht="12.75" customHeight="1">
      <c r="I750" s="108"/>
    </row>
    <row r="751" spans="9:9" ht="12.75" customHeight="1">
      <c r="I751" s="108"/>
    </row>
    <row r="752" spans="9:9" ht="12.75" customHeight="1">
      <c r="I752" s="108"/>
    </row>
    <row r="753" spans="9:9" ht="12.75" customHeight="1">
      <c r="I753" s="108"/>
    </row>
    <row r="754" spans="9:9" ht="12.75" customHeight="1">
      <c r="I754" s="108"/>
    </row>
    <row r="755" spans="9:9" ht="12.75" customHeight="1">
      <c r="I755" s="108"/>
    </row>
    <row r="756" spans="9:9" ht="12.75" customHeight="1">
      <c r="I756" s="108"/>
    </row>
    <row r="757" spans="9:9" ht="12.75" customHeight="1">
      <c r="I757" s="108"/>
    </row>
    <row r="758" spans="9:9" ht="12.75" customHeight="1">
      <c r="I758" s="108"/>
    </row>
    <row r="759" spans="9:9" ht="12.75" customHeight="1">
      <c r="I759" s="108"/>
    </row>
    <row r="760" spans="9:9" ht="12.75" customHeight="1">
      <c r="I760" s="108"/>
    </row>
    <row r="761" spans="9:9" ht="12.75" customHeight="1">
      <c r="I761" s="108"/>
    </row>
    <row r="762" spans="9:9" ht="12.75" customHeight="1">
      <c r="I762" s="108"/>
    </row>
    <row r="763" spans="9:9" ht="12.75" customHeight="1">
      <c r="I763" s="108"/>
    </row>
    <row r="764" spans="9:9" ht="12.75" customHeight="1">
      <c r="I764" s="108"/>
    </row>
    <row r="765" spans="9:9" ht="12.75" customHeight="1">
      <c r="I765" s="108"/>
    </row>
    <row r="766" spans="9:9" ht="12.75" customHeight="1">
      <c r="I766" s="108"/>
    </row>
    <row r="767" spans="9:9" ht="12.75" customHeight="1">
      <c r="I767" s="108"/>
    </row>
    <row r="768" spans="9:9" ht="12.75" customHeight="1">
      <c r="I768" s="108"/>
    </row>
    <row r="769" spans="9:9" ht="12.75" customHeight="1">
      <c r="I769" s="108"/>
    </row>
    <row r="770" spans="9:9" ht="12.75" customHeight="1">
      <c r="I770" s="108"/>
    </row>
    <row r="771" spans="9:9" ht="12.75" customHeight="1">
      <c r="I771" s="108"/>
    </row>
    <row r="772" spans="9:9" ht="12.75" customHeight="1">
      <c r="I772" s="108"/>
    </row>
    <row r="773" spans="9:9" ht="12.75" customHeight="1">
      <c r="I773" s="108"/>
    </row>
    <row r="774" spans="9:9" ht="12.75" customHeight="1">
      <c r="I774" s="108"/>
    </row>
    <row r="775" spans="9:9" ht="12.75" customHeight="1">
      <c r="I775" s="108"/>
    </row>
    <row r="776" spans="9:9" ht="12.75" customHeight="1">
      <c r="I776" s="108"/>
    </row>
    <row r="777" spans="9:9" ht="12.75" customHeight="1">
      <c r="I777" s="108"/>
    </row>
    <row r="778" spans="9:9" ht="12.75" customHeight="1">
      <c r="I778" s="108"/>
    </row>
    <row r="779" spans="9:9" ht="12.75" customHeight="1">
      <c r="I779" s="108"/>
    </row>
    <row r="780" spans="9:9" ht="12.75" customHeight="1">
      <c r="I780" s="108"/>
    </row>
    <row r="781" spans="9:9" ht="12.75" customHeight="1">
      <c r="I781" s="108"/>
    </row>
    <row r="782" spans="9:9" ht="12.75" customHeight="1">
      <c r="I782" s="108"/>
    </row>
    <row r="783" spans="9:9" ht="12.75" customHeight="1">
      <c r="I783" s="108"/>
    </row>
    <row r="784" spans="9:9" ht="12.75" customHeight="1">
      <c r="I784" s="108"/>
    </row>
    <row r="785" spans="9:9" ht="12.75" customHeight="1">
      <c r="I785" s="108"/>
    </row>
    <row r="786" spans="9:9" ht="12.75" customHeight="1">
      <c r="I786" s="108"/>
    </row>
    <row r="787" spans="9:9" ht="12.75" customHeight="1">
      <c r="I787" s="108"/>
    </row>
    <row r="788" spans="9:9" ht="12.75" customHeight="1">
      <c r="I788" s="108"/>
    </row>
    <row r="789" spans="9:9" ht="12.75" customHeight="1">
      <c r="I789" s="108"/>
    </row>
    <row r="790" spans="9:9" ht="12.75" customHeight="1">
      <c r="I790" s="108"/>
    </row>
    <row r="791" spans="9:9" ht="12.75" customHeight="1">
      <c r="I791" s="108"/>
    </row>
    <row r="792" spans="9:9" ht="12.75" customHeight="1">
      <c r="I792" s="108"/>
    </row>
    <row r="793" spans="9:9" ht="12.75" customHeight="1">
      <c r="I793" s="108"/>
    </row>
    <row r="794" spans="9:9" ht="12.75" customHeight="1">
      <c r="I794" s="108"/>
    </row>
    <row r="795" spans="9:9" ht="12.75" customHeight="1">
      <c r="I795" s="108"/>
    </row>
    <row r="796" spans="9:9" ht="12.75" customHeight="1">
      <c r="I796" s="108"/>
    </row>
    <row r="797" spans="9:9" ht="12.75" customHeight="1">
      <c r="I797" s="108"/>
    </row>
    <row r="798" spans="9:9" ht="12.75" customHeight="1">
      <c r="I798" s="108"/>
    </row>
    <row r="799" spans="9:9" ht="12.75" customHeight="1">
      <c r="I799" s="108"/>
    </row>
    <row r="800" spans="9:9" ht="12.75" customHeight="1">
      <c r="I800" s="108"/>
    </row>
    <row r="801" spans="9:9" ht="12.75" customHeight="1">
      <c r="I801" s="108"/>
    </row>
    <row r="802" spans="9:9" ht="12.75" customHeight="1">
      <c r="I802" s="108"/>
    </row>
    <row r="803" spans="9:9" ht="12.75" customHeight="1">
      <c r="I803" s="108"/>
    </row>
    <row r="804" spans="9:9" ht="12.75" customHeight="1">
      <c r="I804" s="108"/>
    </row>
    <row r="805" spans="9:9" ht="12.75" customHeight="1">
      <c r="I805" s="108"/>
    </row>
    <row r="806" spans="9:9" ht="12.75" customHeight="1">
      <c r="I806" s="108"/>
    </row>
    <row r="807" spans="9:9" ht="12.75" customHeight="1">
      <c r="I807" s="108"/>
    </row>
    <row r="808" spans="9:9" ht="12.75" customHeight="1">
      <c r="I808" s="108"/>
    </row>
    <row r="809" spans="9:9" ht="12.75" customHeight="1">
      <c r="I809" s="108"/>
    </row>
    <row r="810" spans="9:9" ht="12.75" customHeight="1">
      <c r="I810" s="108"/>
    </row>
    <row r="811" spans="9:9" ht="12.75" customHeight="1">
      <c r="I811" s="108"/>
    </row>
    <row r="812" spans="9:9" ht="12.75" customHeight="1">
      <c r="I812" s="108"/>
    </row>
    <row r="813" spans="9:9" ht="12.75" customHeight="1">
      <c r="I813" s="108"/>
    </row>
    <row r="814" spans="9:9" ht="12.75" customHeight="1">
      <c r="I814" s="108"/>
    </row>
    <row r="815" spans="9:9" ht="12.75" customHeight="1">
      <c r="I815" s="108"/>
    </row>
    <row r="816" spans="9:9" ht="12.75" customHeight="1">
      <c r="I816" s="108"/>
    </row>
    <row r="817" spans="9:9" ht="12.75" customHeight="1">
      <c r="I817" s="108"/>
    </row>
    <row r="818" spans="9:9" ht="12.75" customHeight="1">
      <c r="I818" s="108"/>
    </row>
    <row r="819" spans="9:9" ht="12.75" customHeight="1">
      <c r="I819" s="108"/>
    </row>
    <row r="820" spans="9:9" ht="12.75" customHeight="1">
      <c r="I820" s="108"/>
    </row>
    <row r="821" spans="9:9" ht="12.75" customHeight="1">
      <c r="I821" s="108"/>
    </row>
    <row r="822" spans="9:9" ht="12.75" customHeight="1">
      <c r="I822" s="108"/>
    </row>
    <row r="823" spans="9:9" ht="12.75" customHeight="1">
      <c r="I823" s="108"/>
    </row>
    <row r="824" spans="9:9" ht="12.75" customHeight="1">
      <c r="I824" s="108"/>
    </row>
    <row r="825" spans="9:9" ht="12.75" customHeight="1">
      <c r="I825" s="108"/>
    </row>
    <row r="826" spans="9:9" ht="12.75" customHeight="1">
      <c r="I826" s="108"/>
    </row>
    <row r="827" spans="9:9" ht="12.75" customHeight="1">
      <c r="I827" s="108"/>
    </row>
    <row r="828" spans="9:9" ht="12.75" customHeight="1">
      <c r="I828" s="108"/>
    </row>
    <row r="829" spans="9:9" ht="12.75" customHeight="1">
      <c r="I829" s="108"/>
    </row>
    <row r="830" spans="9:9" ht="12.75" customHeight="1">
      <c r="I830" s="108"/>
    </row>
    <row r="831" spans="9:9" ht="12.75" customHeight="1">
      <c r="I831" s="108"/>
    </row>
    <row r="832" spans="9:9" ht="12.75" customHeight="1">
      <c r="I832" s="108"/>
    </row>
    <row r="833" spans="9:9" ht="12.75" customHeight="1">
      <c r="I833" s="108"/>
    </row>
    <row r="834" spans="9:9" ht="12.75" customHeight="1">
      <c r="I834" s="108"/>
    </row>
    <row r="835" spans="9:9" ht="12.75" customHeight="1">
      <c r="I835" s="108"/>
    </row>
    <row r="836" spans="9:9" ht="12.75" customHeight="1">
      <c r="I836" s="108"/>
    </row>
    <row r="837" spans="9:9" ht="12.75" customHeight="1">
      <c r="I837" s="108"/>
    </row>
    <row r="838" spans="9:9" ht="12.75" customHeight="1">
      <c r="I838" s="108"/>
    </row>
    <row r="839" spans="9:9" ht="12.75" customHeight="1">
      <c r="I839" s="108"/>
    </row>
    <row r="840" spans="9:9" ht="12.75" customHeight="1">
      <c r="I840" s="108"/>
    </row>
    <row r="841" spans="9:9" ht="12.75" customHeight="1">
      <c r="I841" s="108"/>
    </row>
    <row r="842" spans="9:9" ht="12.75" customHeight="1">
      <c r="I842" s="108"/>
    </row>
    <row r="843" spans="9:9" ht="12.75" customHeight="1">
      <c r="I843" s="108"/>
    </row>
    <row r="844" spans="9:9" ht="12.75" customHeight="1">
      <c r="I844" s="108"/>
    </row>
    <row r="845" spans="9:9" ht="12.75" customHeight="1">
      <c r="I845" s="108"/>
    </row>
    <row r="846" spans="9:9" ht="12.75" customHeight="1">
      <c r="I846" s="108"/>
    </row>
    <row r="847" spans="9:9" ht="12.75" customHeight="1">
      <c r="I847" s="108"/>
    </row>
    <row r="848" spans="9:9" ht="12.75" customHeight="1">
      <c r="I848" s="108"/>
    </row>
    <row r="849" spans="9:9" ht="12.75" customHeight="1">
      <c r="I849" s="108"/>
    </row>
    <row r="850" spans="9:9" ht="12.75" customHeight="1">
      <c r="I850" s="108"/>
    </row>
    <row r="851" spans="9:9" ht="12.75" customHeight="1">
      <c r="I851" s="108"/>
    </row>
    <row r="852" spans="9:9" ht="12.75" customHeight="1">
      <c r="I852" s="108"/>
    </row>
    <row r="853" spans="9:9" ht="12.75" customHeight="1">
      <c r="I853" s="108"/>
    </row>
    <row r="854" spans="9:9" ht="12.75" customHeight="1">
      <c r="I854" s="108"/>
    </row>
    <row r="855" spans="9:9" ht="12.75" customHeight="1">
      <c r="I855" s="108"/>
    </row>
    <row r="856" spans="9:9" ht="12.75" customHeight="1">
      <c r="I856" s="108"/>
    </row>
    <row r="857" spans="9:9" ht="12.75" customHeight="1">
      <c r="I857" s="108"/>
    </row>
    <row r="858" spans="9:9" ht="12.75" customHeight="1">
      <c r="I858" s="108"/>
    </row>
    <row r="859" spans="9:9" ht="12.75" customHeight="1">
      <c r="I859" s="108"/>
    </row>
    <row r="860" spans="9:9" ht="12.75" customHeight="1">
      <c r="I860" s="108"/>
    </row>
    <row r="861" spans="9:9" ht="12.75" customHeight="1">
      <c r="I861" s="108"/>
    </row>
    <row r="862" spans="9:9" ht="12.75" customHeight="1">
      <c r="I862" s="108"/>
    </row>
    <row r="863" spans="9:9" ht="12.75" customHeight="1">
      <c r="I863" s="108"/>
    </row>
    <row r="864" spans="9:9" ht="12.75" customHeight="1">
      <c r="I864" s="108"/>
    </row>
    <row r="865" spans="9:9" ht="12.75" customHeight="1">
      <c r="I865" s="108"/>
    </row>
    <row r="866" spans="9:9" ht="12.75" customHeight="1">
      <c r="I866" s="108"/>
    </row>
    <row r="867" spans="9:9" ht="12.75" customHeight="1">
      <c r="I867" s="108"/>
    </row>
    <row r="868" spans="9:9" ht="12.75" customHeight="1">
      <c r="I868" s="108"/>
    </row>
    <row r="869" spans="9:9" ht="12.75" customHeight="1">
      <c r="I869" s="108"/>
    </row>
    <row r="870" spans="9:9" ht="12.75" customHeight="1">
      <c r="I870" s="108"/>
    </row>
    <row r="871" spans="9:9" ht="12.75" customHeight="1">
      <c r="I871" s="108"/>
    </row>
    <row r="872" spans="9:9" ht="12.75" customHeight="1">
      <c r="I872" s="108"/>
    </row>
    <row r="873" spans="9:9" ht="12.75" customHeight="1">
      <c r="I873" s="108"/>
    </row>
    <row r="874" spans="9:9" ht="12.75" customHeight="1">
      <c r="I874" s="108"/>
    </row>
    <row r="875" spans="9:9" ht="12.75" customHeight="1">
      <c r="I875" s="108"/>
    </row>
    <row r="876" spans="9:9" ht="12.75" customHeight="1">
      <c r="I876" s="108"/>
    </row>
    <row r="877" spans="9:9" ht="12.75" customHeight="1">
      <c r="I877" s="108"/>
    </row>
    <row r="878" spans="9:9" ht="12.75" customHeight="1">
      <c r="I878" s="108"/>
    </row>
    <row r="879" spans="9:9" ht="12.75" customHeight="1">
      <c r="I879" s="108"/>
    </row>
    <row r="880" spans="9:9" ht="12.75" customHeight="1">
      <c r="I880" s="108"/>
    </row>
    <row r="881" spans="9:9" ht="12.75" customHeight="1">
      <c r="I881" s="108"/>
    </row>
    <row r="882" spans="9:9" ht="12.75" customHeight="1">
      <c r="I882" s="108"/>
    </row>
    <row r="883" spans="9:9" ht="12.75" customHeight="1">
      <c r="I883" s="108"/>
    </row>
    <row r="884" spans="9:9" ht="12.75" customHeight="1">
      <c r="I884" s="108"/>
    </row>
    <row r="885" spans="9:9" ht="12.75" customHeight="1">
      <c r="I885" s="108"/>
    </row>
    <row r="886" spans="9:9" ht="12.75" customHeight="1">
      <c r="I886" s="108"/>
    </row>
    <row r="887" spans="9:9" ht="12.75" customHeight="1">
      <c r="I887" s="108"/>
    </row>
    <row r="888" spans="9:9" ht="12.75" customHeight="1">
      <c r="I888" s="108"/>
    </row>
    <row r="889" spans="9:9" ht="12.75" customHeight="1">
      <c r="I889" s="108"/>
    </row>
    <row r="890" spans="9:9" ht="12.75" customHeight="1">
      <c r="I890" s="108"/>
    </row>
    <row r="891" spans="9:9" ht="12.75" customHeight="1">
      <c r="I891" s="108"/>
    </row>
    <row r="892" spans="9:9" ht="12.75" customHeight="1">
      <c r="I892" s="108"/>
    </row>
    <row r="893" spans="9:9" ht="12.75" customHeight="1">
      <c r="I893" s="108"/>
    </row>
    <row r="894" spans="9:9" ht="12.75" customHeight="1">
      <c r="I894" s="108"/>
    </row>
    <row r="895" spans="9:9" ht="12.75" customHeight="1">
      <c r="I895" s="108"/>
    </row>
    <row r="896" spans="9:9" ht="12.75" customHeight="1">
      <c r="I896" s="108"/>
    </row>
    <row r="897" spans="9:9" ht="12.75" customHeight="1">
      <c r="I897" s="108"/>
    </row>
    <row r="898" spans="9:9" ht="12.75" customHeight="1">
      <c r="I898" s="108"/>
    </row>
    <row r="899" spans="9:9" ht="12.75" customHeight="1">
      <c r="I899" s="108"/>
    </row>
    <row r="900" spans="9:9" ht="12.75" customHeight="1">
      <c r="I900" s="108"/>
    </row>
    <row r="901" spans="9:9" ht="12.75" customHeight="1">
      <c r="I901" s="108"/>
    </row>
    <row r="902" spans="9:9" ht="12.75" customHeight="1">
      <c r="I902" s="108"/>
    </row>
    <row r="903" spans="9:9" ht="12.75" customHeight="1">
      <c r="I903" s="108"/>
    </row>
    <row r="904" spans="9:9" ht="12.75" customHeight="1">
      <c r="I904" s="108"/>
    </row>
    <row r="905" spans="9:9" ht="12.75" customHeight="1">
      <c r="I905" s="108"/>
    </row>
    <row r="906" spans="9:9" ht="12.75" customHeight="1">
      <c r="I906" s="108"/>
    </row>
    <row r="907" spans="9:9" ht="12.75" customHeight="1">
      <c r="I907" s="108"/>
    </row>
    <row r="908" spans="9:9" ht="12.75" customHeight="1">
      <c r="I908" s="108"/>
    </row>
    <row r="909" spans="9:9" ht="12.75" customHeight="1">
      <c r="I909" s="108"/>
    </row>
    <row r="910" spans="9:9" ht="12.75" customHeight="1">
      <c r="I910" s="108"/>
    </row>
    <row r="911" spans="9:9" ht="12.75" customHeight="1">
      <c r="I911" s="108"/>
    </row>
  </sheetData>
  <mergeCells count="33">
    <mergeCell ref="A50:I50"/>
    <mergeCell ref="A51:I51"/>
    <mergeCell ref="A3:I3"/>
    <mergeCell ref="A4:I4"/>
    <mergeCell ref="F46:I46"/>
    <mergeCell ref="A9:I9"/>
    <mergeCell ref="G12:G13"/>
    <mergeCell ref="B12:B13"/>
    <mergeCell ref="C12:C13"/>
    <mergeCell ref="D12:D13"/>
    <mergeCell ref="D6:D7"/>
    <mergeCell ref="I6:I7"/>
    <mergeCell ref="F12:F13"/>
    <mergeCell ref="A42:G42"/>
    <mergeCell ref="A12:A13"/>
    <mergeCell ref="H12:H13"/>
    <mergeCell ref="B14:I14"/>
    <mergeCell ref="I12:I13"/>
    <mergeCell ref="E12:E13"/>
    <mergeCell ref="A49:I49"/>
    <mergeCell ref="B18:I18"/>
    <mergeCell ref="A17:G17"/>
    <mergeCell ref="B33:I33"/>
    <mergeCell ref="B39:I39"/>
    <mergeCell ref="A38:G38"/>
    <mergeCell ref="B22:I22"/>
    <mergeCell ref="B25:I25"/>
    <mergeCell ref="A2:I2"/>
    <mergeCell ref="K6:P6"/>
    <mergeCell ref="K7:P7"/>
    <mergeCell ref="K8:P8"/>
    <mergeCell ref="K9:P9"/>
    <mergeCell ref="E6:F7"/>
  </mergeCells>
  <phoneticPr fontId="1" type="noConversion"/>
  <pageMargins left="0.9055118110236221" right="0.51181102362204722" top="0.78740157480314965" bottom="0.78740157480314965" header="0" footer="0"/>
  <pageSetup paperSize="9" scale="51" orientation="portrait" r:id="rId1"/>
  <rowBreaks count="1" manualBreakCount="1">
    <brk id="32"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Z1008"/>
  <sheetViews>
    <sheetView tabSelected="1" zoomScaleNormal="100" workbookViewId="0">
      <selection activeCell="G7" sqref="G7"/>
    </sheetView>
  </sheetViews>
  <sheetFormatPr defaultColWidth="14.42578125" defaultRowHeight="15" customHeight="1"/>
  <cols>
    <col min="1" max="1" width="13.140625" style="23" customWidth="1"/>
    <col min="2" max="2" width="25.42578125" style="23" customWidth="1"/>
    <col min="3" max="3" width="8.7109375" style="23" customWidth="1"/>
    <col min="4" max="4" width="15.7109375" style="23" customWidth="1"/>
    <col min="5" max="5" width="11.5703125" style="23" customWidth="1"/>
    <col min="6" max="6" width="25" style="23" customWidth="1"/>
    <col min="7" max="7" width="21.85546875" style="23" customWidth="1"/>
    <col min="8" max="9" width="8.7109375" style="23" customWidth="1"/>
    <col min="10" max="10" width="21.42578125" style="23" customWidth="1"/>
    <col min="11" max="26" width="8.7109375" style="23" customWidth="1"/>
    <col min="27" max="16384" width="14.42578125" style="23"/>
  </cols>
  <sheetData>
    <row r="3" spans="1:16" ht="18" customHeight="1">
      <c r="A3" s="22"/>
      <c r="B3" s="129"/>
    </row>
    <row r="4" spans="1:16" ht="18" customHeight="1">
      <c r="A4" s="434" t="s">
        <v>10</v>
      </c>
      <c r="B4" s="434"/>
      <c r="C4" s="434"/>
      <c r="D4" s="434"/>
      <c r="E4" s="434"/>
    </row>
    <row r="5" spans="1:16" ht="22.5" customHeight="1">
      <c r="A5" s="435" t="s">
        <v>9</v>
      </c>
      <c r="B5" s="435"/>
      <c r="C5" s="435"/>
      <c r="D5" s="435"/>
      <c r="E5" s="435"/>
    </row>
    <row r="6" spans="1:16" ht="16.5" customHeight="1">
      <c r="A6" s="434" t="s">
        <v>91</v>
      </c>
      <c r="B6" s="434"/>
      <c r="C6" s="434"/>
      <c r="D6" s="434"/>
      <c r="E6" s="434"/>
    </row>
    <row r="7" spans="1:16" ht="12.75" customHeight="1">
      <c r="A7" s="25"/>
      <c r="B7" s="25"/>
      <c r="C7" s="25"/>
      <c r="D7" s="25"/>
      <c r="E7" s="25"/>
    </row>
    <row r="8" spans="1:16" ht="12.75" customHeight="1">
      <c r="E8" s="432"/>
      <c r="F8" s="432"/>
      <c r="G8" s="432"/>
      <c r="H8" s="432"/>
      <c r="I8" s="432"/>
      <c r="J8" s="432"/>
    </row>
    <row r="9" spans="1:16" ht="18" customHeight="1">
      <c r="A9" s="450" t="s">
        <v>322</v>
      </c>
      <c r="B9" s="450"/>
      <c r="C9" s="450"/>
      <c r="D9" s="450"/>
      <c r="E9" s="450"/>
      <c r="K9" s="433"/>
      <c r="L9" s="433"/>
      <c r="M9" s="433"/>
      <c r="N9" s="433"/>
      <c r="O9" s="433"/>
      <c r="P9" s="433"/>
    </row>
    <row r="10" spans="1:16" ht="18" customHeight="1">
      <c r="A10" s="132"/>
      <c r="B10" s="132"/>
      <c r="C10" s="132"/>
      <c r="D10" s="132"/>
      <c r="E10" s="132"/>
      <c r="K10" s="133"/>
      <c r="L10" s="133"/>
      <c r="M10" s="133"/>
      <c r="N10" s="133"/>
      <c r="O10" s="133"/>
      <c r="P10" s="133"/>
    </row>
    <row r="11" spans="1:16" ht="12" customHeight="1" thickBot="1">
      <c r="C11" s="24"/>
      <c r="D11" s="25"/>
      <c r="E11" s="25"/>
      <c r="F11" s="25"/>
      <c r="G11" s="25"/>
      <c r="H11" s="25"/>
      <c r="I11" s="25"/>
      <c r="J11" s="25"/>
      <c r="K11" s="445"/>
      <c r="L11" s="446"/>
      <c r="M11" s="446"/>
      <c r="N11" s="446"/>
      <c r="O11" s="446"/>
      <c r="P11" s="446"/>
    </row>
    <row r="12" spans="1:16" ht="20.25" customHeight="1">
      <c r="B12" s="26" t="s">
        <v>44</v>
      </c>
      <c r="C12" s="27" t="s">
        <v>45</v>
      </c>
      <c r="D12" s="28">
        <v>3.5000000000000003E-2</v>
      </c>
      <c r="F12" s="55"/>
      <c r="G12" s="56"/>
      <c r="H12" s="34"/>
      <c r="I12" s="29"/>
      <c r="J12" s="29"/>
      <c r="K12" s="30"/>
    </row>
    <row r="13" spans="1:16" ht="20.25" customHeight="1">
      <c r="B13" s="31" t="s">
        <v>46</v>
      </c>
      <c r="C13" s="32" t="s">
        <v>47</v>
      </c>
      <c r="D13" s="33">
        <v>2.07E-2</v>
      </c>
      <c r="F13" s="449"/>
      <c r="G13" s="449"/>
      <c r="H13" s="449"/>
      <c r="I13" s="449"/>
      <c r="J13" s="449"/>
      <c r="K13" s="30"/>
    </row>
    <row r="14" spans="1:16" ht="22.5" customHeight="1">
      <c r="B14" s="31" t="s">
        <v>48</v>
      </c>
      <c r="C14" s="32" t="s">
        <v>49</v>
      </c>
      <c r="D14" s="33">
        <v>6.5000000000000002E-2</v>
      </c>
      <c r="F14" s="436"/>
      <c r="G14" s="436"/>
      <c r="H14" s="436"/>
      <c r="I14" s="436"/>
      <c r="J14" s="436"/>
      <c r="K14" s="30"/>
    </row>
    <row r="15" spans="1:16" ht="27" customHeight="1">
      <c r="B15" s="31" t="s">
        <v>50</v>
      </c>
      <c r="C15" s="32" t="s">
        <v>51</v>
      </c>
      <c r="D15" s="33">
        <v>5.0000000000000001E-3</v>
      </c>
      <c r="F15" s="55"/>
      <c r="G15" s="56"/>
      <c r="H15" s="34"/>
      <c r="I15" s="34"/>
      <c r="K15" s="30"/>
    </row>
    <row r="16" spans="1:16" ht="21.75" customHeight="1">
      <c r="B16" s="31" t="s">
        <v>52</v>
      </c>
      <c r="C16" s="32" t="s">
        <v>53</v>
      </c>
      <c r="D16" s="33">
        <v>0.05</v>
      </c>
      <c r="F16" s="55"/>
      <c r="G16" s="56"/>
      <c r="H16" s="34"/>
      <c r="I16" s="34"/>
      <c r="K16" s="30"/>
    </row>
    <row r="17" spans="1:26" ht="22.5" customHeight="1">
      <c r="A17" s="22"/>
      <c r="B17" s="35" t="s">
        <v>54</v>
      </c>
      <c r="C17" s="36"/>
      <c r="D17" s="37">
        <v>4.4999999999999998E-2</v>
      </c>
      <c r="E17" s="22"/>
      <c r="F17" s="55"/>
      <c r="G17" s="56"/>
      <c r="H17" s="34"/>
      <c r="I17" s="34"/>
      <c r="J17" s="22"/>
      <c r="K17" s="30"/>
      <c r="L17" s="22"/>
      <c r="M17" s="22"/>
      <c r="N17" s="22"/>
      <c r="O17" s="22"/>
      <c r="P17" s="22"/>
      <c r="Q17" s="22"/>
      <c r="R17" s="22"/>
      <c r="S17" s="22"/>
      <c r="T17" s="22"/>
      <c r="U17" s="22"/>
      <c r="V17" s="22"/>
      <c r="W17" s="22"/>
      <c r="X17" s="22"/>
      <c r="Y17" s="22"/>
      <c r="Z17" s="22"/>
    </row>
    <row r="18" spans="1:26" ht="19.5" customHeight="1" thickBot="1">
      <c r="B18" s="38" t="s">
        <v>55</v>
      </c>
      <c r="C18" s="39"/>
      <c r="D18" s="40">
        <v>3.6499999999999998E-2</v>
      </c>
      <c r="F18" s="55"/>
      <c r="G18" s="56"/>
      <c r="H18" s="34"/>
      <c r="I18" s="34"/>
      <c r="J18" s="41"/>
      <c r="K18" s="30"/>
    </row>
    <row r="19" spans="1:26" ht="12.75" customHeight="1">
      <c r="B19" s="42" t="s">
        <v>56</v>
      </c>
      <c r="C19" s="43"/>
      <c r="D19" s="44"/>
      <c r="F19" s="50"/>
      <c r="G19" s="50"/>
      <c r="H19" s="48"/>
      <c r="I19" s="34"/>
      <c r="K19" s="30"/>
    </row>
    <row r="20" spans="1:26" ht="12.75" customHeight="1" thickBot="1">
      <c r="B20" s="45" t="s">
        <v>57</v>
      </c>
      <c r="C20" s="46"/>
      <c r="D20" s="47"/>
      <c r="F20" s="55"/>
      <c r="G20" s="55"/>
      <c r="H20" s="50"/>
      <c r="I20" s="48"/>
      <c r="K20" s="30"/>
    </row>
    <row r="21" spans="1:26" ht="24" customHeight="1" thickBot="1">
      <c r="B21" s="428" t="s">
        <v>58</v>
      </c>
      <c r="C21" s="429"/>
      <c r="D21" s="49">
        <f>ROUND((((1+D12+D13)*(1+D14)*(1+D15))/(1-(D16+D17+D18))-1),4)</f>
        <v>0.30099999999999999</v>
      </c>
      <c r="F21" s="424"/>
      <c r="G21" s="425"/>
      <c r="H21" s="52"/>
      <c r="I21" s="50"/>
      <c r="K21" s="30"/>
      <c r="L21" s="22"/>
      <c r="M21" s="22"/>
      <c r="N21" s="22"/>
      <c r="O21" s="22"/>
    </row>
    <row r="22" spans="1:26" ht="12.75" customHeight="1">
      <c r="G22" s="51"/>
      <c r="H22" s="50"/>
      <c r="I22" s="52"/>
      <c r="K22" s="30"/>
      <c r="L22" s="22"/>
      <c r="M22" s="22"/>
      <c r="N22" s="22"/>
      <c r="O22" s="22"/>
    </row>
    <row r="23" spans="1:26" ht="12.75" customHeight="1">
      <c r="G23" s="51"/>
      <c r="H23" s="50"/>
      <c r="I23" s="52"/>
      <c r="K23" s="30"/>
      <c r="L23" s="22"/>
      <c r="M23" s="22"/>
      <c r="N23" s="22"/>
      <c r="O23" s="22"/>
    </row>
    <row r="24" spans="1:26" ht="12.75" customHeight="1">
      <c r="A24" s="53"/>
      <c r="B24" s="50"/>
      <c r="C24" s="50"/>
      <c r="G24" s="54"/>
      <c r="H24" s="54"/>
      <c r="I24" s="54"/>
      <c r="J24" s="54"/>
      <c r="K24" s="30"/>
      <c r="L24" s="22"/>
      <c r="M24" s="55"/>
      <c r="N24" s="56"/>
      <c r="O24" s="34"/>
    </row>
    <row r="25" spans="1:26" ht="12.75" customHeight="1">
      <c r="A25" s="430" t="s">
        <v>59</v>
      </c>
      <c r="B25" s="430"/>
      <c r="C25" s="430"/>
      <c r="D25" s="430"/>
      <c r="E25" s="430"/>
      <c r="F25" s="130"/>
      <c r="G25" s="125"/>
      <c r="H25" s="125"/>
      <c r="I25" s="125"/>
      <c r="J25" s="57"/>
      <c r="K25" s="30"/>
      <c r="L25" s="22"/>
      <c r="M25" s="55"/>
      <c r="N25" s="56"/>
      <c r="O25" s="34"/>
    </row>
    <row r="26" spans="1:26" ht="12.75" customHeight="1">
      <c r="A26" s="431" t="s">
        <v>321</v>
      </c>
      <c r="B26" s="431"/>
      <c r="C26" s="431"/>
      <c r="D26" s="431"/>
      <c r="E26" s="431"/>
      <c r="F26" s="131"/>
      <c r="G26" s="125"/>
      <c r="H26" s="125"/>
      <c r="I26" s="125"/>
      <c r="J26" s="58"/>
      <c r="K26" s="30"/>
      <c r="L26" s="22"/>
      <c r="M26" s="55"/>
      <c r="N26" s="56"/>
      <c r="O26" s="34"/>
    </row>
    <row r="27" spans="1:26" ht="12.75" customHeight="1">
      <c r="C27" s="426"/>
      <c r="D27" s="425"/>
      <c r="E27" s="425"/>
      <c r="F27" s="425"/>
      <c r="G27" s="425"/>
      <c r="H27" s="425"/>
      <c r="I27" s="425"/>
      <c r="J27" s="425"/>
      <c r="K27" s="30"/>
      <c r="L27" s="22"/>
      <c r="M27" s="55"/>
      <c r="N27" s="56"/>
      <c r="O27" s="34"/>
    </row>
    <row r="28" spans="1:26" ht="12.75" customHeight="1">
      <c r="C28" s="427"/>
      <c r="D28" s="425"/>
      <c r="E28" s="425"/>
      <c r="F28" s="425"/>
      <c r="G28" s="425"/>
      <c r="H28" s="425"/>
      <c r="I28" s="425"/>
      <c r="J28" s="54"/>
      <c r="K28" s="30"/>
      <c r="L28" s="22"/>
      <c r="M28" s="55"/>
      <c r="N28" s="436"/>
      <c r="O28" s="34"/>
    </row>
    <row r="29" spans="1:26" ht="12.75" customHeight="1">
      <c r="C29" s="54"/>
      <c r="D29" s="125"/>
      <c r="E29" s="125"/>
      <c r="F29" s="125"/>
      <c r="G29" s="125"/>
      <c r="H29" s="125"/>
      <c r="I29" s="125"/>
      <c r="J29" s="54"/>
      <c r="K29" s="30"/>
      <c r="L29" s="22"/>
      <c r="M29" s="55"/>
      <c r="N29" s="436"/>
      <c r="O29" s="34"/>
    </row>
    <row r="30" spans="1:26" ht="12.75" customHeight="1">
      <c r="C30" s="54"/>
      <c r="D30" s="125"/>
      <c r="E30" s="125"/>
      <c r="F30" s="125"/>
      <c r="G30" s="125"/>
      <c r="H30" s="125"/>
      <c r="I30" s="125"/>
      <c r="J30" s="54"/>
      <c r="K30" s="30"/>
      <c r="L30" s="22"/>
      <c r="M30" s="55"/>
      <c r="N30" s="436"/>
      <c r="O30" s="34"/>
    </row>
    <row r="31" spans="1:26" ht="12.75" customHeight="1">
      <c r="C31" s="54"/>
      <c r="D31" s="125"/>
      <c r="E31" s="125"/>
      <c r="F31" s="125"/>
      <c r="G31" s="125"/>
      <c r="H31" s="125"/>
      <c r="I31" s="125"/>
      <c r="J31" s="54"/>
      <c r="K31" s="30"/>
      <c r="L31" s="22"/>
      <c r="M31" s="55"/>
      <c r="N31" s="436"/>
      <c r="O31" s="34"/>
    </row>
    <row r="32" spans="1:26" ht="12.75" customHeight="1">
      <c r="C32" s="54"/>
      <c r="D32" s="125"/>
      <c r="E32" s="125"/>
      <c r="F32" s="125"/>
      <c r="G32" s="125"/>
      <c r="H32" s="125"/>
      <c r="I32" s="125"/>
      <c r="J32" s="54"/>
      <c r="K32" s="30"/>
      <c r="L32" s="22"/>
      <c r="M32" s="55"/>
      <c r="N32" s="436"/>
      <c r="O32" s="34"/>
    </row>
    <row r="33" spans="1:16" ht="12.75" customHeight="1">
      <c r="C33" s="54"/>
      <c r="D33" s="125"/>
      <c r="E33" s="125"/>
      <c r="F33" s="125"/>
      <c r="G33" s="125"/>
      <c r="H33" s="125"/>
      <c r="I33" s="125"/>
      <c r="J33" s="54"/>
      <c r="K33" s="30"/>
      <c r="L33" s="22"/>
      <c r="M33" s="55"/>
      <c r="N33" s="436"/>
      <c r="O33" s="34"/>
    </row>
    <row r="34" spans="1:16" ht="20.25" customHeight="1">
      <c r="C34" s="59"/>
      <c r="D34" s="59"/>
      <c r="E34" s="59"/>
      <c r="F34" s="59"/>
      <c r="G34" s="59"/>
      <c r="H34" s="60"/>
      <c r="I34" s="61"/>
      <c r="J34" s="57"/>
      <c r="K34" s="30"/>
      <c r="L34" s="22"/>
      <c r="M34" s="55"/>
      <c r="N34" s="437"/>
      <c r="O34" s="34"/>
    </row>
    <row r="35" spans="1:16" ht="12.75" customHeight="1">
      <c r="A35" s="445" t="s">
        <v>92</v>
      </c>
      <c r="B35" s="446"/>
      <c r="C35" s="446"/>
      <c r="D35" s="446"/>
      <c r="E35" s="446"/>
      <c r="F35" s="59"/>
      <c r="G35" s="59"/>
      <c r="H35" s="60"/>
      <c r="I35" s="61"/>
      <c r="J35" s="444"/>
      <c r="K35" s="444"/>
      <c r="L35" s="444"/>
      <c r="M35" s="444"/>
      <c r="N35" s="444"/>
      <c r="O35" s="444"/>
      <c r="P35" s="444"/>
    </row>
    <row r="36" spans="1:16" ht="12.75" customHeight="1">
      <c r="A36" s="445" t="s">
        <v>93</v>
      </c>
      <c r="B36" s="446"/>
      <c r="C36" s="446"/>
      <c r="D36" s="446"/>
      <c r="E36" s="446"/>
      <c r="F36" s="59"/>
      <c r="G36" s="59"/>
      <c r="H36" s="60"/>
      <c r="I36" s="61"/>
      <c r="J36" s="57"/>
      <c r="K36" s="30"/>
      <c r="L36" s="22"/>
      <c r="M36" s="55"/>
      <c r="N36" s="55"/>
      <c r="O36" s="50"/>
    </row>
    <row r="37" spans="1:16" ht="12.75" customHeight="1">
      <c r="A37" s="445" t="s">
        <v>94</v>
      </c>
      <c r="B37" s="446"/>
      <c r="C37" s="446"/>
      <c r="D37" s="446"/>
      <c r="E37" s="446"/>
      <c r="F37" s="125"/>
      <c r="G37" s="125"/>
      <c r="H37" s="125"/>
      <c r="I37" s="125"/>
      <c r="J37" s="58"/>
      <c r="K37" s="30"/>
      <c r="L37" s="22"/>
      <c r="M37" s="51"/>
      <c r="N37" s="50"/>
      <c r="O37" s="52"/>
    </row>
    <row r="38" spans="1:16" ht="12.75" customHeight="1">
      <c r="C38" s="62"/>
      <c r="D38" s="63"/>
      <c r="E38" s="64"/>
      <c r="F38" s="54"/>
      <c r="G38" s="54"/>
      <c r="H38" s="54"/>
      <c r="I38" s="54"/>
      <c r="J38" s="65"/>
      <c r="K38" s="30"/>
      <c r="L38" s="22"/>
      <c r="M38" s="22"/>
      <c r="N38" s="22"/>
      <c r="O38" s="22"/>
    </row>
    <row r="39" spans="1:16" ht="12.75" customHeight="1">
      <c r="C39" s="438"/>
      <c r="D39" s="425"/>
      <c r="E39" s="425"/>
      <c r="F39" s="425"/>
      <c r="G39" s="425"/>
      <c r="H39" s="425"/>
      <c r="I39" s="425"/>
      <c r="J39" s="425"/>
      <c r="K39" s="30"/>
    </row>
    <row r="40" spans="1:16" ht="12.75" customHeight="1">
      <c r="C40" s="66"/>
      <c r="D40" s="66"/>
      <c r="E40" s="66"/>
      <c r="F40" s="66"/>
      <c r="G40" s="66"/>
      <c r="H40" s="66"/>
      <c r="I40" s="66"/>
      <c r="J40" s="66"/>
      <c r="K40" s="30"/>
    </row>
    <row r="41" spans="1:16" ht="12.75" customHeight="1">
      <c r="C41" s="439"/>
      <c r="D41" s="440"/>
      <c r="E41" s="425"/>
      <c r="F41" s="425"/>
      <c r="G41" s="425"/>
      <c r="H41" s="425"/>
      <c r="I41" s="441"/>
      <c r="J41" s="442"/>
      <c r="K41" s="30"/>
    </row>
    <row r="42" spans="1:16" ht="12.75" customHeight="1">
      <c r="C42" s="425"/>
      <c r="D42" s="67"/>
      <c r="E42" s="443"/>
      <c r="F42" s="425"/>
      <c r="G42" s="425"/>
      <c r="H42" s="425"/>
      <c r="I42" s="425"/>
      <c r="J42" s="425"/>
      <c r="K42" s="30"/>
    </row>
    <row r="43" spans="1:16" ht="12.75" customHeight="1">
      <c r="C43" s="68"/>
      <c r="D43" s="67"/>
      <c r="E43" s="69"/>
      <c r="F43" s="69"/>
      <c r="G43" s="69"/>
      <c r="H43" s="69"/>
      <c r="I43" s="70"/>
      <c r="J43" s="64"/>
      <c r="K43" s="30"/>
    </row>
    <row r="44" spans="1:16" ht="12.75" customHeight="1">
      <c r="C44" s="447"/>
      <c r="D44" s="425"/>
      <c r="E44" s="425"/>
      <c r="F44" s="425"/>
      <c r="G44" s="425"/>
      <c r="H44" s="425"/>
      <c r="I44" s="425"/>
      <c r="J44" s="425"/>
      <c r="K44" s="30"/>
    </row>
    <row r="45" spans="1:16" ht="12.75" customHeight="1">
      <c r="C45" s="447"/>
      <c r="D45" s="425"/>
      <c r="E45" s="425"/>
      <c r="F45" s="425"/>
      <c r="G45" s="425"/>
      <c r="H45" s="425"/>
      <c r="I45" s="425"/>
      <c r="J45" s="425"/>
      <c r="K45" s="30"/>
    </row>
    <row r="46" spans="1:16" ht="12.75" customHeight="1">
      <c r="C46" s="447"/>
      <c r="D46" s="425"/>
      <c r="E46" s="425"/>
      <c r="F46" s="425"/>
      <c r="G46" s="425"/>
      <c r="H46" s="425"/>
      <c r="I46" s="425"/>
      <c r="J46" s="425"/>
      <c r="K46" s="30"/>
    </row>
    <row r="47" spans="1:16" ht="12.75" customHeight="1">
      <c r="C47" s="447"/>
      <c r="D47" s="425"/>
      <c r="E47" s="425"/>
      <c r="F47" s="425"/>
      <c r="G47" s="425"/>
      <c r="H47" s="425"/>
      <c r="I47" s="425"/>
      <c r="J47" s="425"/>
      <c r="K47" s="30"/>
    </row>
    <row r="48" spans="1:16" ht="12.75" customHeight="1">
      <c r="C48" s="68"/>
      <c r="D48" s="67"/>
      <c r="E48" s="69"/>
      <c r="F48" s="69"/>
      <c r="G48" s="69"/>
      <c r="H48" s="69"/>
      <c r="I48" s="70"/>
      <c r="J48" s="64"/>
      <c r="K48" s="30"/>
    </row>
    <row r="49" spans="3:11" ht="12.75" customHeight="1">
      <c r="C49" s="66"/>
      <c r="D49" s="66"/>
      <c r="E49" s="66"/>
      <c r="F49" s="66"/>
      <c r="G49" s="66"/>
      <c r="H49" s="439"/>
      <c r="I49" s="425"/>
      <c r="J49" s="448"/>
      <c r="K49" s="30"/>
    </row>
    <row r="50" spans="3:11" ht="12.75" customHeight="1">
      <c r="C50" s="71"/>
      <c r="D50" s="66"/>
      <c r="E50" s="66"/>
      <c r="F50" s="66"/>
      <c r="G50" s="66"/>
      <c r="H50" s="425"/>
      <c r="I50" s="425"/>
      <c r="J50" s="425"/>
      <c r="K50" s="30"/>
    </row>
    <row r="51" spans="3:11" ht="12.75" customHeight="1"/>
    <row r="52" spans="3:11" ht="12.75" customHeight="1"/>
    <row r="53" spans="3:11" ht="12.75" customHeight="1"/>
    <row r="54" spans="3:11" ht="12.75" customHeight="1"/>
    <row r="55" spans="3:11" ht="12.75" customHeight="1"/>
    <row r="56" spans="3:11" ht="12.75" customHeight="1"/>
    <row r="57" spans="3:11" ht="12.75" customHeight="1"/>
    <row r="58" spans="3:11" ht="12.75" customHeight="1"/>
    <row r="59" spans="3:11" ht="12.75" customHeight="1"/>
    <row r="60" spans="3:11" ht="12.75" customHeight="1"/>
    <row r="61" spans="3:11" ht="12.75" customHeight="1"/>
    <row r="62" spans="3:11" ht="12.75" customHeight="1"/>
    <row r="63" spans="3:11" ht="12.75" customHeight="1"/>
    <row r="64" spans="3:11" ht="12.75" customHeight="1"/>
    <row r="65" spans="1:3" ht="12.75" customHeight="1"/>
    <row r="66" spans="1:3" ht="12.75" customHeight="1"/>
    <row r="67" spans="1:3" ht="12.75" customHeight="1"/>
    <row r="68" spans="1:3" ht="12.75" customHeight="1"/>
    <row r="69" spans="1:3" ht="19.5" customHeight="1"/>
    <row r="70" spans="1:3" ht="12.75" customHeight="1"/>
    <row r="71" spans="1:3" ht="12.75" customHeight="1"/>
    <row r="72" spans="1:3" ht="12.75" customHeight="1">
      <c r="A72" s="53"/>
      <c r="B72" s="50"/>
      <c r="C72" s="50"/>
    </row>
    <row r="73" spans="1:3" ht="12.75" customHeight="1"/>
    <row r="74" spans="1:3" ht="12.75" customHeight="1"/>
    <row r="75" spans="1:3" ht="12.75" customHeight="1"/>
    <row r="76" spans="1:3" ht="12.75" customHeight="1"/>
    <row r="77" spans="1:3" ht="12.75" customHeight="1"/>
    <row r="78" spans="1:3" ht="12.75" customHeight="1"/>
    <row r="79" spans="1:3" ht="12.75" customHeight="1"/>
    <row r="80" spans="1:3" ht="12.75" customHeight="1"/>
    <row r="81" spans="1:7" ht="12.75" customHeight="1"/>
    <row r="82" spans="1:7" ht="12.75" customHeight="1"/>
    <row r="83" spans="1:7" ht="12.75" customHeight="1"/>
    <row r="84" spans="1:7" ht="12.75" customHeight="1"/>
    <row r="85" spans="1:7" ht="12.75" customHeight="1">
      <c r="A85" s="72"/>
      <c r="B85" s="73"/>
      <c r="C85" s="73"/>
      <c r="D85" s="73"/>
      <c r="E85" s="73"/>
      <c r="F85" s="73"/>
      <c r="G85" s="73"/>
    </row>
    <row r="86" spans="1:7" ht="12.75" customHeight="1">
      <c r="A86" s="73"/>
      <c r="B86" s="73"/>
      <c r="C86" s="73"/>
      <c r="D86" s="73"/>
      <c r="E86" s="73"/>
      <c r="F86" s="73"/>
      <c r="G86" s="73"/>
    </row>
    <row r="87" spans="1:7" ht="12.75" customHeight="1">
      <c r="A87" s="73"/>
      <c r="B87" s="73"/>
      <c r="C87" s="73"/>
      <c r="D87" s="73"/>
      <c r="E87" s="73"/>
      <c r="F87" s="73"/>
      <c r="G87" s="73"/>
    </row>
    <row r="88" spans="1:7" ht="12.75" customHeight="1">
      <c r="A88" s="73"/>
      <c r="B88" s="73"/>
      <c r="C88" s="73"/>
      <c r="D88" s="73"/>
      <c r="E88" s="73"/>
      <c r="F88" s="73"/>
      <c r="G88" s="73"/>
    </row>
    <row r="89" spans="1:7" ht="12.75" customHeight="1"/>
    <row r="90" spans="1:7" ht="12.75" customHeight="1"/>
    <row r="91" spans="1:7" ht="12.75" customHeight="1"/>
    <row r="92" spans="1:7" ht="12.75" customHeight="1"/>
    <row r="93" spans="1:7" ht="12.75" customHeight="1"/>
    <row r="94" spans="1:7" ht="12.75" customHeight="1"/>
    <row r="95" spans="1:7" ht="12.75" customHeight="1"/>
    <row r="96" spans="1:7"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sheetData>
  <mergeCells count="32">
    <mergeCell ref="C44:J44"/>
    <mergeCell ref="C45:J45"/>
    <mergeCell ref="C46:J46"/>
    <mergeCell ref="C47:J47"/>
    <mergeCell ref="H49:I50"/>
    <mergeCell ref="J49:J50"/>
    <mergeCell ref="A36:E36"/>
    <mergeCell ref="A37:E37"/>
    <mergeCell ref="C39:J39"/>
    <mergeCell ref="C41:C42"/>
    <mergeCell ref="D41:H41"/>
    <mergeCell ref="I41:I42"/>
    <mergeCell ref="J41:J42"/>
    <mergeCell ref="E42:H42"/>
    <mergeCell ref="A35:E35"/>
    <mergeCell ref="J35:P35"/>
    <mergeCell ref="K9:P9"/>
    <mergeCell ref="K11:P11"/>
    <mergeCell ref="F13:J13"/>
    <mergeCell ref="F14:J14"/>
    <mergeCell ref="B21:C21"/>
    <mergeCell ref="F21:G21"/>
    <mergeCell ref="A25:E25"/>
    <mergeCell ref="A26:E26"/>
    <mergeCell ref="C27:J27"/>
    <mergeCell ref="C28:I28"/>
    <mergeCell ref="N28:N34"/>
    <mergeCell ref="A4:E4"/>
    <mergeCell ref="A5:E5"/>
    <mergeCell ref="A6:E6"/>
    <mergeCell ref="E8:J8"/>
    <mergeCell ref="A9:E9"/>
  </mergeCells>
  <pageMargins left="0.51181102362204722" right="0.51181102362204722" top="0.78740157480314965" bottom="0.78740157480314965" header="0" footer="0"/>
  <pageSetup paperSize="9" scale="12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3"/>
  <sheetViews>
    <sheetView topLeftCell="A7" zoomScaleNormal="100" workbookViewId="0">
      <selection activeCell="K13" sqref="K13"/>
    </sheetView>
  </sheetViews>
  <sheetFormatPr defaultRowHeight="15"/>
  <cols>
    <col min="1" max="1" width="12.42578125" customWidth="1"/>
    <col min="2" max="2" width="38.7109375" style="21" customWidth="1"/>
    <col min="3" max="3" width="4.7109375" customWidth="1"/>
    <col min="4" max="4" width="6.28515625" customWidth="1"/>
    <col min="5" max="5" width="9.42578125" customWidth="1"/>
    <col min="6" max="6" width="10.42578125" customWidth="1"/>
    <col min="7" max="7" width="8.85546875" customWidth="1"/>
  </cols>
  <sheetData>
    <row r="1" spans="1:16">
      <c r="B1" s="105"/>
    </row>
    <row r="2" spans="1:16">
      <c r="B2" s="105"/>
    </row>
    <row r="3" spans="1:16" ht="18.75">
      <c r="A3" s="420" t="s">
        <v>10</v>
      </c>
      <c r="B3" s="420"/>
      <c r="C3" s="420"/>
      <c r="D3" s="420"/>
      <c r="E3" s="420"/>
      <c r="F3" s="420"/>
      <c r="G3" s="420"/>
    </row>
    <row r="4" spans="1:16" ht="18.75">
      <c r="A4" s="420" t="s">
        <v>9</v>
      </c>
      <c r="B4" s="420"/>
      <c r="C4" s="420"/>
      <c r="D4" s="420"/>
      <c r="E4" s="420"/>
      <c r="F4" s="420"/>
      <c r="G4" s="420"/>
    </row>
    <row r="5" spans="1:16" ht="18.75">
      <c r="A5" s="420" t="s">
        <v>20</v>
      </c>
      <c r="B5" s="495"/>
      <c r="C5" s="495"/>
      <c r="D5" s="495"/>
      <c r="E5" s="495"/>
      <c r="F5" s="495"/>
      <c r="G5" s="495"/>
    </row>
    <row r="6" spans="1:16">
      <c r="B6" s="105"/>
    </row>
    <row r="7" spans="1:16" ht="18.75">
      <c r="A7" s="420" t="s">
        <v>96</v>
      </c>
      <c r="B7" s="409"/>
      <c r="C7" s="409"/>
      <c r="D7" s="409"/>
      <c r="E7" s="409"/>
      <c r="F7" s="409"/>
      <c r="G7" s="409"/>
    </row>
    <row r="8" spans="1:16" ht="15.75" thickBot="1">
      <c r="B8" s="105"/>
    </row>
    <row r="9" spans="1:16" ht="15.75" thickBot="1">
      <c r="A9" s="492" t="s">
        <v>95</v>
      </c>
      <c r="B9" s="493"/>
      <c r="C9" s="493"/>
      <c r="D9" s="493"/>
      <c r="E9" s="493"/>
      <c r="F9" s="493"/>
      <c r="G9" s="494"/>
    </row>
    <row r="10" spans="1:16" ht="80.25" customHeight="1">
      <c r="A10" s="141" t="s">
        <v>69</v>
      </c>
      <c r="B10" s="489" t="s">
        <v>70</v>
      </c>
      <c r="C10" s="490"/>
      <c r="D10" s="490"/>
      <c r="E10" s="490"/>
      <c r="F10" s="490"/>
      <c r="G10" s="491"/>
      <c r="J10" s="488"/>
      <c r="K10" s="488"/>
      <c r="L10" s="488"/>
      <c r="M10" s="488"/>
      <c r="N10" s="488"/>
      <c r="O10" s="488"/>
      <c r="P10" s="488"/>
    </row>
    <row r="11" spans="1:16" ht="45.75" customHeight="1" thickBot="1">
      <c r="A11" s="18"/>
      <c r="B11" s="135"/>
    </row>
    <row r="12" spans="1:16" ht="45.75" customHeight="1" thickBot="1">
      <c r="A12" s="496" t="s">
        <v>80</v>
      </c>
      <c r="B12" s="497"/>
      <c r="C12" s="497"/>
      <c r="D12" s="497"/>
      <c r="E12" s="497"/>
      <c r="F12" s="497"/>
      <c r="G12" s="498"/>
    </row>
    <row r="13" spans="1:16" ht="60">
      <c r="A13" s="136" t="s">
        <v>8</v>
      </c>
      <c r="B13" s="137" t="s">
        <v>79</v>
      </c>
      <c r="C13" s="138" t="s">
        <v>1</v>
      </c>
      <c r="D13" s="139" t="s">
        <v>19</v>
      </c>
      <c r="E13" s="139" t="s">
        <v>35</v>
      </c>
      <c r="F13" s="139" t="s">
        <v>36</v>
      </c>
      <c r="G13" s="140" t="s">
        <v>0</v>
      </c>
    </row>
    <row r="14" spans="1:16" ht="24">
      <c r="A14" s="77">
        <v>1967</v>
      </c>
      <c r="B14" s="134" t="s">
        <v>71</v>
      </c>
      <c r="C14" s="74" t="s">
        <v>22</v>
      </c>
      <c r="D14" s="74">
        <v>0.15</v>
      </c>
      <c r="E14" s="78">
        <v>0.03</v>
      </c>
      <c r="F14" s="75">
        <v>24.61</v>
      </c>
      <c r="G14" s="76">
        <f t="shared" ref="G14:G17" si="0">ROUND(PRODUCT(D14*F14),2)</f>
        <v>3.69</v>
      </c>
    </row>
    <row r="15" spans="1:16" ht="24">
      <c r="A15" s="77">
        <v>1999</v>
      </c>
      <c r="B15" s="134" t="s">
        <v>72</v>
      </c>
      <c r="C15" s="74" t="s">
        <v>22</v>
      </c>
      <c r="D15" s="74">
        <v>0.3</v>
      </c>
      <c r="E15" s="78">
        <v>3</v>
      </c>
      <c r="F15" s="75">
        <v>16.55</v>
      </c>
      <c r="G15" s="76">
        <f t="shared" si="0"/>
        <v>4.97</v>
      </c>
    </row>
    <row r="16" spans="1:16" ht="24">
      <c r="A16" s="77" t="s">
        <v>73</v>
      </c>
      <c r="B16" s="134" t="s">
        <v>74</v>
      </c>
      <c r="C16" s="74" t="s">
        <v>75</v>
      </c>
      <c r="D16" s="74">
        <v>2</v>
      </c>
      <c r="E16" s="78"/>
      <c r="F16" s="75">
        <v>2.2799999999999998</v>
      </c>
      <c r="G16" s="76">
        <f t="shared" si="0"/>
        <v>4.5599999999999996</v>
      </c>
    </row>
    <row r="17" spans="1:7" ht="48">
      <c r="A17" s="74" t="s">
        <v>76</v>
      </c>
      <c r="B17" s="102" t="s">
        <v>77</v>
      </c>
      <c r="C17" s="74" t="s">
        <v>78</v>
      </c>
      <c r="D17" s="74">
        <v>4</v>
      </c>
      <c r="E17" s="74"/>
      <c r="F17" s="74">
        <v>9.25</v>
      </c>
      <c r="G17" s="76">
        <f t="shared" si="0"/>
        <v>37</v>
      </c>
    </row>
    <row r="18" spans="1:7">
      <c r="A18" s="79"/>
      <c r="B18" s="80"/>
      <c r="C18" s="79"/>
      <c r="D18" s="79"/>
      <c r="E18" s="79"/>
      <c r="F18" s="104" t="s">
        <v>0</v>
      </c>
      <c r="G18" s="103">
        <f>ROUND(SUM(G14:G17),2)</f>
        <v>50.22</v>
      </c>
    </row>
    <row r="19" spans="1:7">
      <c r="A19" s="79"/>
      <c r="B19" s="80"/>
      <c r="C19" s="79"/>
      <c r="D19" s="79"/>
      <c r="E19" s="79"/>
    </row>
    <row r="21" spans="1:7" ht="15.75">
      <c r="C21" s="418" t="s">
        <v>97</v>
      </c>
      <c r="D21" s="418"/>
      <c r="E21" s="418"/>
      <c r="F21" s="418"/>
      <c r="G21" s="418"/>
    </row>
    <row r="22" spans="1:7" ht="15.75">
      <c r="C22" s="142"/>
      <c r="D22" s="142"/>
      <c r="E22" s="142"/>
      <c r="F22" s="142"/>
      <c r="G22" s="142"/>
    </row>
    <row r="23" spans="1:7" ht="15.75">
      <c r="C23" s="142"/>
      <c r="D23" s="142"/>
      <c r="E23" s="142"/>
      <c r="F23" s="142"/>
      <c r="G23" s="142"/>
    </row>
    <row r="25" spans="1:7">
      <c r="B25" s="445" t="s">
        <v>92</v>
      </c>
      <c r="C25" s="446"/>
      <c r="D25" s="446"/>
      <c r="E25" s="446"/>
      <c r="F25" s="446"/>
    </row>
    <row r="26" spans="1:7">
      <c r="B26" s="445" t="s">
        <v>93</v>
      </c>
      <c r="C26" s="446"/>
      <c r="D26" s="446"/>
      <c r="E26" s="446"/>
      <c r="F26" s="446"/>
    </row>
    <row r="27" spans="1:7">
      <c r="B27" s="445" t="s">
        <v>94</v>
      </c>
      <c r="C27" s="446"/>
      <c r="D27" s="446"/>
      <c r="E27" s="446"/>
      <c r="F27" s="446"/>
    </row>
    <row r="33" spans="4:4">
      <c r="D33" s="119"/>
    </row>
  </sheetData>
  <mergeCells count="12">
    <mergeCell ref="C21:G21"/>
    <mergeCell ref="B25:F25"/>
    <mergeCell ref="B26:F26"/>
    <mergeCell ref="B27:F27"/>
    <mergeCell ref="A12:G12"/>
    <mergeCell ref="J10:P10"/>
    <mergeCell ref="B10:G10"/>
    <mergeCell ref="A9:G9"/>
    <mergeCell ref="A3:G3"/>
    <mergeCell ref="A4:G4"/>
    <mergeCell ref="A5:G5"/>
    <mergeCell ref="A7:G7"/>
  </mergeCell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G23"/>
  <sheetViews>
    <sheetView workbookViewId="0">
      <selection activeCell="L11" sqref="L11"/>
    </sheetView>
  </sheetViews>
  <sheetFormatPr defaultRowHeight="15"/>
  <sheetData>
    <row r="2" spans="2:7">
      <c r="B2" t="s">
        <v>165</v>
      </c>
      <c r="F2" t="s">
        <v>245</v>
      </c>
    </row>
    <row r="3" spans="2:7">
      <c r="F3">
        <v>43.05</v>
      </c>
    </row>
    <row r="4" spans="2:7">
      <c r="B4">
        <v>8.0500000000000007</v>
      </c>
      <c r="F4">
        <v>19.23</v>
      </c>
    </row>
    <row r="5" spans="2:7">
      <c r="B5">
        <v>4.46</v>
      </c>
      <c r="F5">
        <v>22.09</v>
      </c>
    </row>
    <row r="6" spans="2:7">
      <c r="B6">
        <v>7.93</v>
      </c>
      <c r="F6">
        <v>22.79</v>
      </c>
    </row>
    <row r="7" spans="2:7">
      <c r="B7">
        <v>21.32</v>
      </c>
      <c r="F7">
        <v>22.79</v>
      </c>
    </row>
    <row r="8" spans="2:7">
      <c r="B8">
        <v>24.45</v>
      </c>
      <c r="F8">
        <v>46.78</v>
      </c>
      <c r="G8" t="s">
        <v>246</v>
      </c>
    </row>
    <row r="9" spans="2:7">
      <c r="B9">
        <v>4.7</v>
      </c>
      <c r="E9" t="s">
        <v>247</v>
      </c>
      <c r="F9" s="259">
        <f>SUM(F3:F8)</f>
        <v>176.73</v>
      </c>
      <c r="G9" s="259">
        <f>9.4</f>
        <v>9.4</v>
      </c>
    </row>
    <row r="10" spans="2:7">
      <c r="B10">
        <v>4.7</v>
      </c>
      <c r="E10" t="s">
        <v>248</v>
      </c>
      <c r="F10">
        <f>F9*(1-0.08)</f>
        <v>162.5916</v>
      </c>
      <c r="G10">
        <f>G9*1.5</f>
        <v>14.100000000000001</v>
      </c>
    </row>
    <row r="11" spans="2:7">
      <c r="B11">
        <v>4.7</v>
      </c>
      <c r="E11" t="s">
        <v>164</v>
      </c>
      <c r="F11" s="409">
        <f>SUM(F10:G10)</f>
        <v>176.69159999999999</v>
      </c>
      <c r="G11" s="409"/>
    </row>
    <row r="12" spans="2:7">
      <c r="B12">
        <v>4.7</v>
      </c>
    </row>
    <row r="13" spans="2:7">
      <c r="B13">
        <v>1.5</v>
      </c>
    </row>
    <row r="14" spans="2:7">
      <c r="B14">
        <v>1.5</v>
      </c>
    </row>
    <row r="15" spans="2:7">
      <c r="B15">
        <v>27.76</v>
      </c>
    </row>
    <row r="16" spans="2:7">
      <c r="B16">
        <v>4.7</v>
      </c>
      <c r="C16" s="499" t="s">
        <v>166</v>
      </c>
    </row>
    <row r="17" spans="2:3">
      <c r="B17">
        <v>8</v>
      </c>
      <c r="C17" s="499"/>
    </row>
    <row r="18" spans="2:3">
      <c r="B18">
        <v>5.0999999999999996</v>
      </c>
      <c r="C18" s="499"/>
    </row>
    <row r="19" spans="2:3">
      <c r="B19">
        <v>5.65</v>
      </c>
    </row>
    <row r="20" spans="2:3">
      <c r="B20">
        <v>6.5</v>
      </c>
    </row>
    <row r="21" spans="2:3">
      <c r="B21">
        <v>5.65</v>
      </c>
    </row>
    <row r="23" spans="2:3">
      <c r="B23">
        <f>SUM(B4:B21)</f>
        <v>151.37000000000003</v>
      </c>
    </row>
  </sheetData>
  <mergeCells count="2">
    <mergeCell ref="C16:C18"/>
    <mergeCell ref="F11:G1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PLANILHA (2)</vt:lpstr>
      <vt:lpstr>CRONOGRAMA</vt:lpstr>
      <vt:lpstr>2 memoria de calculo (2)</vt:lpstr>
      <vt:lpstr>cotaçao com preço</vt:lpstr>
      <vt:lpstr>BDI diferenciado</vt:lpstr>
      <vt:lpstr>PLANILHA222</vt:lpstr>
      <vt:lpstr>BDI-obras covencionais</vt:lpstr>
      <vt:lpstr>conjunto</vt:lpstr>
      <vt:lpstr>Planilha2</vt:lpstr>
      <vt:lpstr>'2 memoria de calculo (2)'!Area_de_impressao</vt:lpstr>
      <vt:lpstr>'BDI diferenciado'!Area_de_impressao</vt:lpstr>
      <vt:lpstr>'BDI-obras covencionais'!Area_de_impressao</vt:lpstr>
      <vt:lpstr>conjunto!Area_de_impressao</vt:lpstr>
      <vt:lpstr>'cotaçao com preço'!Area_de_impressao</vt:lpstr>
      <vt:lpstr>CRONOGRAMA!Area_de_impressao</vt:lpstr>
      <vt:lpstr>'PLANILHA (2)'!Area_de_impressao</vt:lpstr>
      <vt:lpstr>PLANILHA222!Area_de_impressao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Marcos Paulo</cp:lastModifiedBy>
  <cp:lastPrinted>2026-03-06T15:18:40Z</cp:lastPrinted>
  <dcterms:created xsi:type="dcterms:W3CDTF">2021-04-26T17:36:06Z</dcterms:created>
  <dcterms:modified xsi:type="dcterms:W3CDTF">2026-06-09T14:58:31Z</dcterms:modified>
</cp:coreProperties>
</file>